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F9D899DA-2737-4789-90D5-90F3A8ECE2B0}"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NN'!$A$6:$WWF$6</definedName>
    <definedName name="_xlnm._FilterDatabase" localSheetId="1" hidden="1">'ĐẤT PNN'!$A$6:$WWB$6</definedName>
    <definedName name="_xlnm._FilterDatabase" localSheetId="0" hidden="1">'Đầu vào (2)'!$A$1:$WXF$55</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NN'!$A$1:$Q$55</definedName>
    <definedName name="_xlnm.Print_Area" localSheetId="1">'ĐẤT PNN'!$A$1:$L$55</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49" i="13" l="1"/>
  <c r="AG49" i="13"/>
  <c r="AF49" i="13"/>
  <c r="AE49" i="13"/>
  <c r="AH42" i="13"/>
  <c r="AG42" i="13"/>
  <c r="AF42" i="13"/>
  <c r="AE42" i="13"/>
  <c r="AH35" i="13"/>
  <c r="AG35" i="13"/>
  <c r="AF35" i="13"/>
  <c r="AE35" i="13"/>
  <c r="AH28" i="13"/>
  <c r="AG28" i="13"/>
  <c r="AF28" i="13"/>
  <c r="AE28" i="13"/>
  <c r="AH21" i="13"/>
  <c r="AG21" i="13"/>
  <c r="AF21" i="13"/>
  <c r="AE21" i="13"/>
  <c r="AH14" i="13"/>
  <c r="AG14" i="13"/>
  <c r="AF14" i="13"/>
  <c r="AE14" i="13"/>
  <c r="AH7" i="13"/>
  <c r="AG7" i="13"/>
  <c r="AF7" i="13"/>
  <c r="AE7" i="13"/>
  <c r="Y49" i="13"/>
  <c r="X49" i="13"/>
  <c r="W49" i="13"/>
  <c r="V49" i="13"/>
  <c r="Y42" i="13"/>
  <c r="X42" i="13"/>
  <c r="W42" i="13"/>
  <c r="V42" i="13"/>
  <c r="Y35" i="13"/>
  <c r="X35" i="13"/>
  <c r="W35" i="13"/>
  <c r="V35" i="13"/>
  <c r="Y28" i="13"/>
  <c r="X28" i="13"/>
  <c r="W28" i="13"/>
  <c r="V28" i="13"/>
  <c r="Y21" i="13"/>
  <c r="X21" i="13"/>
  <c r="W21" i="13"/>
  <c r="V21" i="13"/>
  <c r="Y14" i="13"/>
  <c r="X14" i="13"/>
  <c r="W14" i="13"/>
  <c r="V14" i="13"/>
  <c r="Y7" i="13"/>
  <c r="X7" i="13"/>
  <c r="W7" i="13"/>
  <c r="V7" i="13"/>
  <c r="V20" i="11"/>
  <c r="V27" i="11" s="1"/>
  <c r="V34" i="11" s="1"/>
  <c r="V41" i="11" s="1"/>
  <c r="V48" i="11" s="1"/>
  <c r="V55" i="11" s="1"/>
  <c r="V19" i="11"/>
  <c r="V26" i="11" s="1"/>
  <c r="V33" i="11" s="1"/>
  <c r="V40" i="11" s="1"/>
  <c r="V47" i="11" s="1"/>
  <c r="V54" i="11" s="1"/>
  <c r="V18" i="11"/>
  <c r="V25" i="11" s="1"/>
  <c r="V32" i="11" s="1"/>
  <c r="V39" i="11" s="1"/>
  <c r="V46" i="11" s="1"/>
  <c r="V53" i="11" s="1"/>
  <c r="V17" i="11"/>
  <c r="V24" i="11" s="1"/>
  <c r="V31" i="11" s="1"/>
  <c r="V38" i="11" s="1"/>
  <c r="V45" i="11" s="1"/>
  <c r="V52" i="11" s="1"/>
  <c r="V16" i="11"/>
  <c r="V23" i="11" s="1"/>
  <c r="V30" i="11" s="1"/>
  <c r="V37" i="11" s="1"/>
  <c r="V44" i="11" s="1"/>
  <c r="V51" i="11" s="1"/>
  <c r="V15" i="11"/>
  <c r="V22" i="11" s="1"/>
  <c r="V29" i="11" s="1"/>
  <c r="V36" i="11" s="1"/>
  <c r="V43" i="11" s="1"/>
  <c r="V50" i="11"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D50" i="13"/>
  <c r="AD51" i="13" s="1"/>
  <c r="AD52" i="13" s="1"/>
  <c r="AD53" i="13" s="1"/>
  <c r="AD54" i="13" s="1"/>
  <c r="AD55" i="13" s="1"/>
  <c r="AH55" i="13" s="1"/>
  <c r="AC50" i="13"/>
  <c r="AC51" i="13" s="1"/>
  <c r="AC52" i="13" s="1"/>
  <c r="AC53" i="13" s="1"/>
  <c r="AC54" i="13" s="1"/>
  <c r="AC55" i="13" s="1"/>
  <c r="AG55" i="13" s="1"/>
  <c r="AB50" i="13"/>
  <c r="AB51" i="13" s="1"/>
  <c r="AB52" i="13" s="1"/>
  <c r="AB53" i="13" s="1"/>
  <c r="AB54" i="13" s="1"/>
  <c r="AB55" i="13" s="1"/>
  <c r="AF55" i="13" s="1"/>
  <c r="AA50" i="13"/>
  <c r="AA51" i="13" s="1"/>
  <c r="AA52" i="13" s="1"/>
  <c r="AA53" i="13" s="1"/>
  <c r="AA54" i="13" s="1"/>
  <c r="AA55" i="13" s="1"/>
  <c r="AE55" i="13" s="1"/>
  <c r="AD43" i="13"/>
  <c r="AD44" i="13" s="1"/>
  <c r="AD45" i="13" s="1"/>
  <c r="AD46" i="13" s="1"/>
  <c r="AD47" i="13" s="1"/>
  <c r="AD48" i="13" s="1"/>
  <c r="AH48" i="13" s="1"/>
  <c r="AC43" i="13"/>
  <c r="AC44" i="13" s="1"/>
  <c r="AC45" i="13" s="1"/>
  <c r="AC46" i="13" s="1"/>
  <c r="AC47" i="13" s="1"/>
  <c r="AC48" i="13" s="1"/>
  <c r="AG48" i="13" s="1"/>
  <c r="AB43" i="13"/>
  <c r="AB44" i="13" s="1"/>
  <c r="AB45" i="13" s="1"/>
  <c r="AB46" i="13" s="1"/>
  <c r="AB47" i="13" s="1"/>
  <c r="AB48" i="13" s="1"/>
  <c r="AF48" i="13" s="1"/>
  <c r="AA43" i="13"/>
  <c r="AA44" i="13" s="1"/>
  <c r="AA45" i="13" s="1"/>
  <c r="AA46" i="13" s="1"/>
  <c r="AA47" i="13" s="1"/>
  <c r="AA48" i="13" s="1"/>
  <c r="AE48" i="13" s="1"/>
  <c r="AD36" i="13"/>
  <c r="AD37" i="13" s="1"/>
  <c r="AD38" i="13" s="1"/>
  <c r="AD39" i="13" s="1"/>
  <c r="AD40" i="13" s="1"/>
  <c r="AD41" i="13" s="1"/>
  <c r="AH41" i="13" s="1"/>
  <c r="AC36" i="13"/>
  <c r="AC37" i="13" s="1"/>
  <c r="AC38" i="13" s="1"/>
  <c r="AC39" i="13" s="1"/>
  <c r="AC40" i="13" s="1"/>
  <c r="AC41" i="13" s="1"/>
  <c r="AG41" i="13" s="1"/>
  <c r="AB36" i="13"/>
  <c r="AB37" i="13" s="1"/>
  <c r="AB38" i="13" s="1"/>
  <c r="AB39" i="13" s="1"/>
  <c r="AB40" i="13" s="1"/>
  <c r="AB41" i="13" s="1"/>
  <c r="AF41" i="13" s="1"/>
  <c r="AA36" i="13"/>
  <c r="AA37" i="13" s="1"/>
  <c r="AA38" i="13" s="1"/>
  <c r="AA39" i="13" s="1"/>
  <c r="AA40" i="13" s="1"/>
  <c r="AA41" i="13" s="1"/>
  <c r="AE41" i="13" s="1"/>
  <c r="AD29" i="13"/>
  <c r="AD30" i="13" s="1"/>
  <c r="AD31" i="13" s="1"/>
  <c r="AD32" i="13" s="1"/>
  <c r="AD33" i="13" s="1"/>
  <c r="AD34" i="13" s="1"/>
  <c r="AH34" i="13" s="1"/>
  <c r="AC29" i="13"/>
  <c r="AC30" i="13" s="1"/>
  <c r="AC31" i="13" s="1"/>
  <c r="AC32" i="13" s="1"/>
  <c r="AC33" i="13" s="1"/>
  <c r="AC34" i="13" s="1"/>
  <c r="AG34" i="13" s="1"/>
  <c r="AB29" i="13"/>
  <c r="AB30" i="13" s="1"/>
  <c r="AB31" i="13" s="1"/>
  <c r="AB32" i="13" s="1"/>
  <c r="AB33" i="13" s="1"/>
  <c r="AB34" i="13" s="1"/>
  <c r="AF34" i="13" s="1"/>
  <c r="AA29" i="13"/>
  <c r="AA30" i="13" s="1"/>
  <c r="AA31" i="13" s="1"/>
  <c r="AA32" i="13" s="1"/>
  <c r="AA33" i="13" s="1"/>
  <c r="AA34" i="13" s="1"/>
  <c r="AE34" i="13" s="1"/>
  <c r="AD22" i="13"/>
  <c r="AD23" i="13" s="1"/>
  <c r="AD24" i="13" s="1"/>
  <c r="AD25" i="13" s="1"/>
  <c r="AD26" i="13" s="1"/>
  <c r="AD27" i="13" s="1"/>
  <c r="AH27" i="13" s="1"/>
  <c r="AC22" i="13"/>
  <c r="AC23" i="13" s="1"/>
  <c r="AC24" i="13" s="1"/>
  <c r="AC25" i="13" s="1"/>
  <c r="AC26" i="13" s="1"/>
  <c r="AC27" i="13" s="1"/>
  <c r="AG27" i="13" s="1"/>
  <c r="AB22" i="13"/>
  <c r="AB23" i="13" s="1"/>
  <c r="AB24" i="13" s="1"/>
  <c r="AB25" i="13" s="1"/>
  <c r="AB26" i="13" s="1"/>
  <c r="AB27" i="13" s="1"/>
  <c r="AF27" i="13" s="1"/>
  <c r="AA22" i="13"/>
  <c r="AA23" i="13" s="1"/>
  <c r="AA24" i="13" s="1"/>
  <c r="AA25" i="13" s="1"/>
  <c r="AA26" i="13" s="1"/>
  <c r="AA27" i="13" s="1"/>
  <c r="AE27" i="13" s="1"/>
  <c r="AD15" i="13"/>
  <c r="AD16" i="13" s="1"/>
  <c r="AD17" i="13" s="1"/>
  <c r="AD18" i="13" s="1"/>
  <c r="AD19" i="13" s="1"/>
  <c r="AD20" i="13" s="1"/>
  <c r="AH20" i="13" s="1"/>
  <c r="AC15" i="13"/>
  <c r="AC16" i="13" s="1"/>
  <c r="AC17" i="13" s="1"/>
  <c r="AC18" i="13" s="1"/>
  <c r="AC19" i="13" s="1"/>
  <c r="AC20" i="13" s="1"/>
  <c r="AG20" i="13" s="1"/>
  <c r="AB15" i="13"/>
  <c r="AB16" i="13" s="1"/>
  <c r="AB17" i="13" s="1"/>
  <c r="AB18" i="13" s="1"/>
  <c r="AB19" i="13" s="1"/>
  <c r="AB20" i="13" s="1"/>
  <c r="AF20" i="13" s="1"/>
  <c r="AA15" i="13"/>
  <c r="AA16" i="13" s="1"/>
  <c r="AA17" i="13" s="1"/>
  <c r="AA18" i="13" s="1"/>
  <c r="AA19" i="13" s="1"/>
  <c r="AA20" i="13" s="1"/>
  <c r="AE20" i="13" s="1"/>
  <c r="AD8" i="13"/>
  <c r="AD9" i="13" s="1"/>
  <c r="AD10" i="13" s="1"/>
  <c r="AH10" i="13" s="1"/>
  <c r="AC8" i="13"/>
  <c r="AC9" i="13" s="1"/>
  <c r="AC10" i="13" s="1"/>
  <c r="AC11" i="13" s="1"/>
  <c r="AC12" i="13" s="1"/>
  <c r="AC13" i="13" s="1"/>
  <c r="AG13" i="13" s="1"/>
  <c r="AB8" i="13"/>
  <c r="AF8" i="13" s="1"/>
  <c r="AA8" i="13"/>
  <c r="AA9" i="13" s="1"/>
  <c r="AA10" i="13" s="1"/>
  <c r="AA11" i="13" s="1"/>
  <c r="AA12" i="13" s="1"/>
  <c r="AA13" i="13" s="1"/>
  <c r="AE13" i="13" s="1"/>
  <c r="U50" i="13"/>
  <c r="U51" i="13" s="1"/>
  <c r="U52" i="13" s="1"/>
  <c r="U53" i="13" s="1"/>
  <c r="U54" i="13" s="1"/>
  <c r="U55" i="13" s="1"/>
  <c r="Y55" i="13" s="1"/>
  <c r="T50" i="13"/>
  <c r="T51" i="13" s="1"/>
  <c r="T52" i="13" s="1"/>
  <c r="T53" i="13" s="1"/>
  <c r="T54" i="13" s="1"/>
  <c r="T55" i="13" s="1"/>
  <c r="X55" i="13" s="1"/>
  <c r="S50" i="13"/>
  <c r="S51" i="13" s="1"/>
  <c r="S52" i="13" s="1"/>
  <c r="S53" i="13" s="1"/>
  <c r="S54" i="13" s="1"/>
  <c r="S55" i="13" s="1"/>
  <c r="W55" i="13" s="1"/>
  <c r="R50" i="13"/>
  <c r="R51" i="13" s="1"/>
  <c r="R52" i="13" s="1"/>
  <c r="R53" i="13" s="1"/>
  <c r="R54" i="13" s="1"/>
  <c r="R55" i="13" s="1"/>
  <c r="V55" i="13" s="1"/>
  <c r="U43" i="13"/>
  <c r="U44" i="13" s="1"/>
  <c r="U45" i="13" s="1"/>
  <c r="U46" i="13" s="1"/>
  <c r="U47" i="13" s="1"/>
  <c r="U48" i="13" s="1"/>
  <c r="Y48" i="13" s="1"/>
  <c r="T43" i="13"/>
  <c r="T44" i="13" s="1"/>
  <c r="T45" i="13" s="1"/>
  <c r="T46" i="13" s="1"/>
  <c r="T47" i="13" s="1"/>
  <c r="T48" i="13" s="1"/>
  <c r="X48" i="13" s="1"/>
  <c r="S43" i="13"/>
  <c r="S44" i="13" s="1"/>
  <c r="S45" i="13" s="1"/>
  <c r="S46" i="13" s="1"/>
  <c r="S47" i="13" s="1"/>
  <c r="S48" i="13" s="1"/>
  <c r="W48" i="13" s="1"/>
  <c r="R43" i="13"/>
  <c r="R44" i="13" s="1"/>
  <c r="R45" i="13" s="1"/>
  <c r="R46" i="13" s="1"/>
  <c r="R47" i="13" s="1"/>
  <c r="R48" i="13" s="1"/>
  <c r="V48" i="13" s="1"/>
  <c r="U36" i="13"/>
  <c r="U37" i="13" s="1"/>
  <c r="U38" i="13" s="1"/>
  <c r="U39" i="13" s="1"/>
  <c r="U40" i="13" s="1"/>
  <c r="U41" i="13" s="1"/>
  <c r="Y41" i="13" s="1"/>
  <c r="T36" i="13"/>
  <c r="T37" i="13" s="1"/>
  <c r="T38" i="13" s="1"/>
  <c r="T39" i="13" s="1"/>
  <c r="T40" i="13" s="1"/>
  <c r="T41" i="13" s="1"/>
  <c r="X41" i="13" s="1"/>
  <c r="S36" i="13"/>
  <c r="S37" i="13" s="1"/>
  <c r="S38" i="13" s="1"/>
  <c r="S39" i="13" s="1"/>
  <c r="S40" i="13" s="1"/>
  <c r="S41" i="13" s="1"/>
  <c r="W41" i="13" s="1"/>
  <c r="R36" i="13"/>
  <c r="R37" i="13" s="1"/>
  <c r="R38" i="13" s="1"/>
  <c r="R39" i="13" s="1"/>
  <c r="R40" i="13" s="1"/>
  <c r="R41" i="13" s="1"/>
  <c r="V41" i="13" s="1"/>
  <c r="U29" i="13"/>
  <c r="U30" i="13" s="1"/>
  <c r="U31" i="13" s="1"/>
  <c r="U32" i="13" s="1"/>
  <c r="U33" i="13" s="1"/>
  <c r="U34" i="13" s="1"/>
  <c r="Y34" i="13" s="1"/>
  <c r="T29" i="13"/>
  <c r="T30" i="13" s="1"/>
  <c r="T31" i="13" s="1"/>
  <c r="T32" i="13" s="1"/>
  <c r="T33" i="13" s="1"/>
  <c r="T34" i="13" s="1"/>
  <c r="X34" i="13" s="1"/>
  <c r="S29" i="13"/>
  <c r="S30" i="13" s="1"/>
  <c r="S31" i="13" s="1"/>
  <c r="S32" i="13" s="1"/>
  <c r="S33" i="13" s="1"/>
  <c r="S34" i="13" s="1"/>
  <c r="W34" i="13" s="1"/>
  <c r="R29" i="13"/>
  <c r="R30" i="13" s="1"/>
  <c r="R31" i="13" s="1"/>
  <c r="R32" i="13" s="1"/>
  <c r="R33" i="13" s="1"/>
  <c r="R34" i="13" s="1"/>
  <c r="V34" i="13" s="1"/>
  <c r="U22" i="13"/>
  <c r="U23" i="13" s="1"/>
  <c r="U24" i="13" s="1"/>
  <c r="U25" i="13" s="1"/>
  <c r="U26" i="13" s="1"/>
  <c r="U27" i="13" s="1"/>
  <c r="Y27" i="13" s="1"/>
  <c r="T22" i="13"/>
  <c r="T23" i="13" s="1"/>
  <c r="T24" i="13" s="1"/>
  <c r="T25" i="13" s="1"/>
  <c r="T26" i="13" s="1"/>
  <c r="T27" i="13" s="1"/>
  <c r="X27" i="13" s="1"/>
  <c r="S22" i="13"/>
  <c r="S23" i="13" s="1"/>
  <c r="S24" i="13" s="1"/>
  <c r="S25" i="13" s="1"/>
  <c r="S26" i="13" s="1"/>
  <c r="S27" i="13" s="1"/>
  <c r="W27" i="13" s="1"/>
  <c r="R22" i="13"/>
  <c r="R23" i="13" s="1"/>
  <c r="R24" i="13" s="1"/>
  <c r="R25" i="13" s="1"/>
  <c r="R26" i="13" s="1"/>
  <c r="R27" i="13" s="1"/>
  <c r="V27" i="13" s="1"/>
  <c r="U15" i="13"/>
  <c r="U16" i="13" s="1"/>
  <c r="U17" i="13" s="1"/>
  <c r="U18" i="13" s="1"/>
  <c r="U19" i="13" s="1"/>
  <c r="U20" i="13" s="1"/>
  <c r="Y20" i="13" s="1"/>
  <c r="T15" i="13"/>
  <c r="T16" i="13" s="1"/>
  <c r="T17" i="13" s="1"/>
  <c r="T18" i="13" s="1"/>
  <c r="T19" i="13" s="1"/>
  <c r="T20" i="13" s="1"/>
  <c r="X20" i="13" s="1"/>
  <c r="S15" i="13"/>
  <c r="S16" i="13" s="1"/>
  <c r="S17" i="13" s="1"/>
  <c r="S18" i="13" s="1"/>
  <c r="S19" i="13" s="1"/>
  <c r="S20" i="13" s="1"/>
  <c r="W20" i="13" s="1"/>
  <c r="R15" i="13"/>
  <c r="R16" i="13" s="1"/>
  <c r="R17" i="13" s="1"/>
  <c r="R18" i="13" s="1"/>
  <c r="R19" i="13" s="1"/>
  <c r="R20" i="13" s="1"/>
  <c r="V20" i="13" s="1"/>
  <c r="U8" i="13"/>
  <c r="U9" i="13" s="1"/>
  <c r="U10" i="13" s="1"/>
  <c r="Y10" i="13" s="1"/>
  <c r="T8" i="13"/>
  <c r="T9" i="13" s="1"/>
  <c r="T10" i="13" s="1"/>
  <c r="T11" i="13" s="1"/>
  <c r="T12" i="13" s="1"/>
  <c r="T13" i="13" s="1"/>
  <c r="X13" i="13" s="1"/>
  <c r="S8" i="13"/>
  <c r="S9" i="13" s="1"/>
  <c r="S10" i="13" s="1"/>
  <c r="S11" i="13" s="1"/>
  <c r="S12" i="13" s="1"/>
  <c r="S13" i="13" s="1"/>
  <c r="W13" i="13" s="1"/>
  <c r="R8" i="13"/>
  <c r="R9" i="13" s="1"/>
  <c r="R10" i="13" s="1"/>
  <c r="R11" i="13" s="1"/>
  <c r="R12" i="13" s="1"/>
  <c r="R13" i="13" s="1"/>
  <c r="V13" i="13" s="1"/>
  <c r="N49" i="13"/>
  <c r="M49" i="13"/>
  <c r="N42" i="13"/>
  <c r="M42" i="13"/>
  <c r="N35" i="13"/>
  <c r="M35" i="13"/>
  <c r="N28" i="13"/>
  <c r="M28" i="13"/>
  <c r="N21" i="13"/>
  <c r="M21" i="13"/>
  <c r="N14" i="13"/>
  <c r="M14" i="13"/>
  <c r="N7" i="13"/>
  <c r="M7" i="13"/>
  <c r="G8" i="13" l="1"/>
  <c r="G20" i="13"/>
  <c r="G32" i="13"/>
  <c r="G44" i="13"/>
  <c r="G7" i="13"/>
  <c r="G22" i="13"/>
  <c r="G46" i="13"/>
  <c r="G23" i="13"/>
  <c r="G12" i="13"/>
  <c r="G36" i="13"/>
  <c r="G48" i="13"/>
  <c r="G25" i="13"/>
  <c r="G49" i="13"/>
  <c r="G38" i="13"/>
  <c r="G15" i="13"/>
  <c r="G27" i="13"/>
  <c r="G51" i="13"/>
  <c r="G40" i="13"/>
  <c r="G17" i="13"/>
  <c r="G41" i="13"/>
  <c r="G18" i="13"/>
  <c r="G54" i="13"/>
  <c r="G31" i="13"/>
  <c r="G43" i="13"/>
  <c r="G9" i="13"/>
  <c r="G21" i="13"/>
  <c r="G33" i="13"/>
  <c r="G45" i="13"/>
  <c r="G10" i="13"/>
  <c r="G34" i="13"/>
  <c r="G11" i="13"/>
  <c r="G35" i="13"/>
  <c r="G47" i="13"/>
  <c r="G24" i="13"/>
  <c r="G13" i="13"/>
  <c r="G37" i="13"/>
  <c r="G14" i="13"/>
  <c r="G26" i="13"/>
  <c r="G50" i="13"/>
  <c r="G39" i="13"/>
  <c r="G16" i="13"/>
  <c r="G28" i="13"/>
  <c r="G52" i="13"/>
  <c r="G29" i="13"/>
  <c r="G53" i="13"/>
  <c r="G30" i="13"/>
  <c r="G42" i="13"/>
  <c r="G19" i="13"/>
  <c r="G55" i="13"/>
  <c r="AF17" i="13"/>
  <c r="W9" i="13"/>
  <c r="AH17" i="13"/>
  <c r="AH38" i="13"/>
  <c r="W51" i="13"/>
  <c r="Y24" i="13"/>
  <c r="W54" i="13"/>
  <c r="Y54" i="13"/>
  <c r="W30" i="13"/>
  <c r="W45" i="13"/>
  <c r="AF44" i="13"/>
  <c r="Y30" i="13"/>
  <c r="Y45" i="13"/>
  <c r="AH44" i="13"/>
  <c r="Y51" i="13"/>
  <c r="W33" i="13"/>
  <c r="AF47" i="13"/>
  <c r="AH47" i="13"/>
  <c r="Y33" i="13"/>
  <c r="W24" i="13"/>
  <c r="AF23" i="13"/>
  <c r="AF38" i="13"/>
  <c r="Y9" i="13"/>
  <c r="AF26" i="13"/>
  <c r="AH23" i="13"/>
  <c r="W12" i="13"/>
  <c r="AH26" i="13"/>
  <c r="W15" i="13"/>
  <c r="W36" i="13"/>
  <c r="AH29" i="13"/>
  <c r="AH50" i="13"/>
  <c r="V9" i="13"/>
  <c r="V12" i="13"/>
  <c r="V15" i="13"/>
  <c r="V18" i="13"/>
  <c r="V24" i="13"/>
  <c r="V30" i="13"/>
  <c r="V33" i="13"/>
  <c r="V36" i="13"/>
  <c r="V39" i="13"/>
  <c r="V45" i="13"/>
  <c r="V51" i="13"/>
  <c r="V54" i="13"/>
  <c r="AE8" i="13"/>
  <c r="AE11" i="13"/>
  <c r="AE17" i="13"/>
  <c r="AE23" i="13"/>
  <c r="AE26" i="13"/>
  <c r="AE29" i="13"/>
  <c r="AE32" i="13"/>
  <c r="AE38" i="13"/>
  <c r="AE44" i="13"/>
  <c r="AE47" i="13"/>
  <c r="AE50" i="13"/>
  <c r="AE53" i="13"/>
  <c r="AF29" i="13"/>
  <c r="AF32" i="13"/>
  <c r="AF50" i="13"/>
  <c r="AF53" i="13"/>
  <c r="X9" i="13"/>
  <c r="X12" i="13"/>
  <c r="X15" i="13"/>
  <c r="X18" i="13"/>
  <c r="X24" i="13"/>
  <c r="X30" i="13"/>
  <c r="X33" i="13"/>
  <c r="X36" i="13"/>
  <c r="X39" i="13"/>
  <c r="X45" i="13"/>
  <c r="X51" i="13"/>
  <c r="X54" i="13"/>
  <c r="AG8" i="13"/>
  <c r="AG11" i="13"/>
  <c r="AG17" i="13"/>
  <c r="AG23" i="13"/>
  <c r="AG26" i="13"/>
  <c r="AG29" i="13"/>
  <c r="AG32" i="13"/>
  <c r="AG38" i="13"/>
  <c r="AG44" i="13"/>
  <c r="AG47" i="13"/>
  <c r="AG50" i="13"/>
  <c r="AG53" i="13"/>
  <c r="V10" i="13"/>
  <c r="V16" i="13"/>
  <c r="V19" i="13"/>
  <c r="V22" i="13"/>
  <c r="V25" i="13"/>
  <c r="V31" i="13"/>
  <c r="V37" i="13"/>
  <c r="V40" i="13"/>
  <c r="V43" i="13"/>
  <c r="V46" i="13"/>
  <c r="V52" i="13"/>
  <c r="AE9" i="13"/>
  <c r="AE12" i="13"/>
  <c r="AE15" i="13"/>
  <c r="AE18" i="13"/>
  <c r="AE24" i="13"/>
  <c r="AE30" i="13"/>
  <c r="AE33" i="13"/>
  <c r="AE36" i="13"/>
  <c r="AE39" i="13"/>
  <c r="AE45" i="13"/>
  <c r="AE51" i="13"/>
  <c r="AE54" i="13"/>
  <c r="W10" i="13"/>
  <c r="W16" i="13"/>
  <c r="W19" i="13"/>
  <c r="W22" i="13"/>
  <c r="W25" i="13"/>
  <c r="W31" i="13"/>
  <c r="W37" i="13"/>
  <c r="W40" i="13"/>
  <c r="W43" i="13"/>
  <c r="W46" i="13"/>
  <c r="W52" i="13"/>
  <c r="AF15" i="13"/>
  <c r="AF18" i="13"/>
  <c r="AF24" i="13"/>
  <c r="AF30" i="13"/>
  <c r="AF33" i="13"/>
  <c r="AF36" i="13"/>
  <c r="AF39" i="13"/>
  <c r="AF45" i="13"/>
  <c r="AF51" i="13"/>
  <c r="AF54" i="13"/>
  <c r="Y15" i="13"/>
  <c r="AH53" i="13"/>
  <c r="X10" i="13"/>
  <c r="X16" i="13"/>
  <c r="X19" i="13"/>
  <c r="X22" i="13"/>
  <c r="X25" i="13"/>
  <c r="X31" i="13"/>
  <c r="X37" i="13"/>
  <c r="X40" i="13"/>
  <c r="X43" i="13"/>
  <c r="X46" i="13"/>
  <c r="X52" i="13"/>
  <c r="AG9" i="13"/>
  <c r="AG12" i="13"/>
  <c r="AG15" i="13"/>
  <c r="AG18" i="13"/>
  <c r="AG24" i="13"/>
  <c r="AG30" i="13"/>
  <c r="AG33" i="13"/>
  <c r="AG36" i="13"/>
  <c r="AG39" i="13"/>
  <c r="AG45" i="13"/>
  <c r="AG51" i="13"/>
  <c r="AG54" i="13"/>
  <c r="W18" i="13"/>
  <c r="W39" i="13"/>
  <c r="Y39" i="13"/>
  <c r="Y16" i="13"/>
  <c r="Y19" i="13"/>
  <c r="Y22" i="13"/>
  <c r="Y25" i="13"/>
  <c r="Y31" i="13"/>
  <c r="Y37" i="13"/>
  <c r="Y40" i="13"/>
  <c r="Y43" i="13"/>
  <c r="Y46" i="13"/>
  <c r="Y52" i="13"/>
  <c r="AH9" i="13"/>
  <c r="AH15" i="13"/>
  <c r="AH18" i="13"/>
  <c r="AH24" i="13"/>
  <c r="AH30" i="13"/>
  <c r="AH33" i="13"/>
  <c r="AH36" i="13"/>
  <c r="AH39" i="13"/>
  <c r="AH45" i="13"/>
  <c r="AH51" i="13"/>
  <c r="AH54" i="13"/>
  <c r="AH32" i="13"/>
  <c r="V8" i="13"/>
  <c r="V11" i="13"/>
  <c r="V17" i="13"/>
  <c r="V23" i="13"/>
  <c r="V26" i="13"/>
  <c r="V29" i="13"/>
  <c r="V32" i="13"/>
  <c r="V38" i="13"/>
  <c r="V44" i="13"/>
  <c r="V47" i="13"/>
  <c r="V50" i="13"/>
  <c r="V53" i="13"/>
  <c r="AE10" i="13"/>
  <c r="AE16" i="13"/>
  <c r="AE19" i="13"/>
  <c r="AE22" i="13"/>
  <c r="AE25" i="13"/>
  <c r="AE31" i="13"/>
  <c r="AE37" i="13"/>
  <c r="AE40" i="13"/>
  <c r="AE43" i="13"/>
  <c r="AE46" i="13"/>
  <c r="AE52" i="13"/>
  <c r="Y36" i="13"/>
  <c r="W8" i="13"/>
  <c r="W11" i="13"/>
  <c r="W17" i="13"/>
  <c r="W23" i="13"/>
  <c r="W26" i="13"/>
  <c r="W29" i="13"/>
  <c r="W32" i="13"/>
  <c r="W38" i="13"/>
  <c r="W44" i="13"/>
  <c r="W47" i="13"/>
  <c r="W50" i="13"/>
  <c r="W53" i="13"/>
  <c r="AF16" i="13"/>
  <c r="AF19" i="13"/>
  <c r="AF22" i="13"/>
  <c r="AF25" i="13"/>
  <c r="AF31" i="13"/>
  <c r="AF37" i="13"/>
  <c r="AF40" i="13"/>
  <c r="AF43" i="13"/>
  <c r="AF46" i="13"/>
  <c r="AF52" i="13"/>
  <c r="AH8" i="13"/>
  <c r="X8" i="13"/>
  <c r="X11" i="13"/>
  <c r="X17" i="13"/>
  <c r="X23" i="13"/>
  <c r="X26" i="13"/>
  <c r="X29" i="13"/>
  <c r="X32" i="13"/>
  <c r="X38" i="13"/>
  <c r="X44" i="13"/>
  <c r="X47" i="13"/>
  <c r="X50" i="13"/>
  <c r="X53" i="13"/>
  <c r="AG10" i="13"/>
  <c r="AG16" i="13"/>
  <c r="AG19" i="13"/>
  <c r="AG22" i="13"/>
  <c r="AG25" i="13"/>
  <c r="AG31" i="13"/>
  <c r="AG37" i="13"/>
  <c r="AG40" i="13"/>
  <c r="AG43" i="13"/>
  <c r="AG46" i="13"/>
  <c r="AG52" i="13"/>
  <c r="Y18" i="13"/>
  <c r="Y8" i="13"/>
  <c r="Y17" i="13"/>
  <c r="Y23" i="13"/>
  <c r="Y26" i="13"/>
  <c r="Y29" i="13"/>
  <c r="Y32" i="13"/>
  <c r="Y38" i="13"/>
  <c r="Y44" i="13"/>
  <c r="Y47" i="13"/>
  <c r="Y50" i="13"/>
  <c r="Y53" i="13"/>
  <c r="AH16" i="13"/>
  <c r="AH19" i="13"/>
  <c r="AH22" i="13"/>
  <c r="AH25" i="13"/>
  <c r="AH31" i="13"/>
  <c r="AH37" i="13"/>
  <c r="AH40" i="13"/>
  <c r="AH43" i="13"/>
  <c r="AH46" i="13"/>
  <c r="AH52" i="13"/>
  <c r="AD11" i="13"/>
  <c r="U11" i="13"/>
  <c r="AB9" i="13"/>
  <c r="AM43" i="15"/>
  <c r="AQ43" i="15" s="1"/>
  <c r="AU43" i="15" s="1"/>
  <c r="T43" i="15"/>
  <c r="H43" i="15"/>
  <c r="D43" i="15"/>
  <c r="C43" i="15"/>
  <c r="B43" i="15"/>
  <c r="A43" i="15"/>
  <c r="AM36" i="15"/>
  <c r="T36" i="15"/>
  <c r="H36" i="15"/>
  <c r="D36" i="15"/>
  <c r="C36" i="15"/>
  <c r="B36" i="15"/>
  <c r="A36" i="15"/>
  <c r="AM29" i="15"/>
  <c r="AO29" i="15" s="1"/>
  <c r="AS29" i="15" s="1"/>
  <c r="T29" i="15"/>
  <c r="H29" i="15"/>
  <c r="D29" i="15"/>
  <c r="C29" i="15"/>
  <c r="B29" i="15"/>
  <c r="A29" i="15"/>
  <c r="AM22" i="15"/>
  <c r="AQ22" i="15" s="1"/>
  <c r="AU22" i="15" s="1"/>
  <c r="Z22" i="15"/>
  <c r="T22" i="15"/>
  <c r="H22" i="15"/>
  <c r="D22" i="15"/>
  <c r="C22" i="15"/>
  <c r="B22" i="15"/>
  <c r="A22" i="15"/>
  <c r="AM15" i="15"/>
  <c r="AP15" i="15" s="1"/>
  <c r="AT15" i="15" s="1"/>
  <c r="T15" i="15"/>
  <c r="H15" i="15"/>
  <c r="D15" i="15"/>
  <c r="C15" i="15"/>
  <c r="B15" i="15"/>
  <c r="A15" i="15"/>
  <c r="AM8" i="15"/>
  <c r="AO8" i="15" s="1"/>
  <c r="AS8" i="15" s="1"/>
  <c r="AA8" i="15"/>
  <c r="Z8" i="15"/>
  <c r="Y8" i="15"/>
  <c r="T8" i="15"/>
  <c r="H8" i="15"/>
  <c r="D8" i="15"/>
  <c r="C8" i="15"/>
  <c r="B8" i="15"/>
  <c r="A8" i="15"/>
  <c r="AM1" i="15"/>
  <c r="AP1" i="15" s="1"/>
  <c r="AT1" i="15" s="1"/>
  <c r="Z1" i="15"/>
  <c r="Y1" i="15"/>
  <c r="T1" i="15"/>
  <c r="H1" i="15"/>
  <c r="D7" i="11" s="1"/>
  <c r="J7" i="13" s="1"/>
  <c r="D1" i="15"/>
  <c r="C1" i="15"/>
  <c r="B1" i="15"/>
  <c r="A1" i="15"/>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B13" i="13"/>
  <c r="B12" i="13"/>
  <c r="B11" i="13"/>
  <c r="B10" i="13"/>
  <c r="B9" i="13"/>
  <c r="B8" i="13"/>
  <c r="J6" i="13"/>
  <c r="M11" i="13" l="1"/>
  <c r="M10" i="13"/>
  <c r="M8" i="13"/>
  <c r="N12" i="13"/>
  <c r="M9" i="13"/>
  <c r="AB10" i="13"/>
  <c r="AF9" i="13"/>
  <c r="U12" i="13"/>
  <c r="Y11" i="13"/>
  <c r="AD12" i="13"/>
  <c r="AH11" i="13"/>
  <c r="AP8" i="15"/>
  <c r="AT8" i="15" s="1"/>
  <c r="AP29" i="15"/>
  <c r="AT29" i="15" s="1"/>
  <c r="AQ8" i="15"/>
  <c r="AU8" i="15" s="1"/>
  <c r="AQ29" i="15"/>
  <c r="AU29" i="15" s="1"/>
  <c r="N9" i="13"/>
  <c r="N10" i="13"/>
  <c r="N8" i="13"/>
  <c r="M12" i="13"/>
  <c r="AQ15" i="15"/>
  <c r="AU15" i="15" s="1"/>
  <c r="AN8" i="15"/>
  <c r="AR8" i="15" s="1"/>
  <c r="AN1" i="15"/>
  <c r="AR1" i="15" s="1"/>
  <c r="AQ1" i="15"/>
  <c r="AU1" i="15" s="1"/>
  <c r="AN15" i="15"/>
  <c r="AR15" i="15" s="1"/>
  <c r="AO15" i="15"/>
  <c r="AS15" i="15" s="1"/>
  <c r="AO36" i="15"/>
  <c r="AS36" i="15" s="1"/>
  <c r="AQ36" i="15"/>
  <c r="AU36" i="15" s="1"/>
  <c r="AP36" i="15"/>
  <c r="AT36" i="15" s="1"/>
  <c r="AN36" i="15"/>
  <c r="AR36" i="15" s="1"/>
  <c r="AN43" i="15"/>
  <c r="AR43" i="15" s="1"/>
  <c r="AO43" i="15"/>
  <c r="AS43" i="15" s="1"/>
  <c r="AP43" i="15"/>
  <c r="AT43" i="15" s="1"/>
  <c r="AO1" i="15"/>
  <c r="AS1" i="15" s="1"/>
  <c r="AN22" i="15"/>
  <c r="AR22" i="15" s="1"/>
  <c r="AO22" i="15"/>
  <c r="AS22" i="15" s="1"/>
  <c r="AP22" i="15"/>
  <c r="AT22" i="15" s="1"/>
  <c r="AN29" i="15"/>
  <c r="AR29" i="15" s="1"/>
  <c r="AC20" i="11"/>
  <c r="AC27" i="11" s="1"/>
  <c r="AC34" i="11" s="1"/>
  <c r="AC41" i="11" s="1"/>
  <c r="AC48" i="11" s="1"/>
  <c r="AC55" i="11" s="1"/>
  <c r="AB20" i="11"/>
  <c r="AB27" i="11" s="1"/>
  <c r="AB34" i="11" s="1"/>
  <c r="AB41" i="11" s="1"/>
  <c r="AB48" i="11" s="1"/>
  <c r="AB55" i="11" s="1"/>
  <c r="AA20" i="11"/>
  <c r="AA27" i="11" s="1"/>
  <c r="AA34" i="11" s="1"/>
  <c r="AA41" i="11" s="1"/>
  <c r="AA48" i="11" s="1"/>
  <c r="AA55" i="11" s="1"/>
  <c r="AC19" i="11"/>
  <c r="AC26" i="11" s="1"/>
  <c r="AC33" i="11" s="1"/>
  <c r="AC40" i="11" s="1"/>
  <c r="AC47" i="11" s="1"/>
  <c r="AC54" i="11" s="1"/>
  <c r="AB19" i="11"/>
  <c r="AB26" i="11" s="1"/>
  <c r="AB33" i="11" s="1"/>
  <c r="AB40" i="11" s="1"/>
  <c r="AB47" i="11" s="1"/>
  <c r="AB54" i="11" s="1"/>
  <c r="AA19" i="11"/>
  <c r="AA26" i="11" s="1"/>
  <c r="AA33" i="11" s="1"/>
  <c r="AA40" i="11" s="1"/>
  <c r="AA47" i="11" s="1"/>
  <c r="AA54" i="11" s="1"/>
  <c r="AC18" i="11"/>
  <c r="AC25" i="11" s="1"/>
  <c r="AC32" i="11" s="1"/>
  <c r="AC39" i="11" s="1"/>
  <c r="AC46" i="11" s="1"/>
  <c r="AC53" i="11" s="1"/>
  <c r="AB18" i="11"/>
  <c r="AB25" i="11" s="1"/>
  <c r="AB32" i="11" s="1"/>
  <c r="AB39" i="11" s="1"/>
  <c r="AB46" i="11" s="1"/>
  <c r="AB53" i="11" s="1"/>
  <c r="AA18" i="11"/>
  <c r="AA25" i="11" s="1"/>
  <c r="AA32" i="11" s="1"/>
  <c r="AA39" i="11" s="1"/>
  <c r="AA46" i="11" s="1"/>
  <c r="AA53" i="11" s="1"/>
  <c r="AC17" i="11"/>
  <c r="AC24" i="11" s="1"/>
  <c r="AC31" i="11" s="1"/>
  <c r="AC38" i="11" s="1"/>
  <c r="AC45" i="11" s="1"/>
  <c r="AC52" i="11" s="1"/>
  <c r="AB17" i="11"/>
  <c r="AB24" i="11" s="1"/>
  <c r="AB31" i="11" s="1"/>
  <c r="AB38" i="11" s="1"/>
  <c r="AB45" i="11" s="1"/>
  <c r="AB52" i="11" s="1"/>
  <c r="AA17" i="11"/>
  <c r="AA24" i="11" s="1"/>
  <c r="AA31" i="11" s="1"/>
  <c r="AA38" i="11" s="1"/>
  <c r="AA45" i="11" s="1"/>
  <c r="AA52" i="11" s="1"/>
  <c r="AC16" i="11"/>
  <c r="AC23" i="11" s="1"/>
  <c r="AC30" i="11" s="1"/>
  <c r="AC37" i="11" s="1"/>
  <c r="AC44" i="11" s="1"/>
  <c r="AC51" i="11" s="1"/>
  <c r="AB16" i="11"/>
  <c r="AB23" i="11" s="1"/>
  <c r="AB30" i="11" s="1"/>
  <c r="AB37" i="11" s="1"/>
  <c r="AB44" i="11" s="1"/>
  <c r="AB51" i="11" s="1"/>
  <c r="AA16" i="11"/>
  <c r="AA23" i="11" s="1"/>
  <c r="AA30" i="11" s="1"/>
  <c r="AA37" i="11" s="1"/>
  <c r="AA44" i="11" s="1"/>
  <c r="AA51" i="11" s="1"/>
  <c r="AC15" i="11"/>
  <c r="AC22" i="11" s="1"/>
  <c r="AC29" i="11" s="1"/>
  <c r="AC36" i="11" s="1"/>
  <c r="AC43" i="11" s="1"/>
  <c r="AC50" i="11" s="1"/>
  <c r="AA15" i="11"/>
  <c r="AA22" i="11" s="1"/>
  <c r="AA29" i="11" s="1"/>
  <c r="AA36" i="11" s="1"/>
  <c r="AA43" i="11" s="1"/>
  <c r="AA50" i="11" s="1"/>
  <c r="AB15" i="11"/>
  <c r="AB22" i="11" s="1"/>
  <c r="AB29" i="11" s="1"/>
  <c r="AB36" i="11" s="1"/>
  <c r="AB43" i="11" s="1"/>
  <c r="AB50" i="11" s="1"/>
  <c r="U8" i="11"/>
  <c r="F7" i="11"/>
  <c r="B20" i="11"/>
  <c r="B19" i="11"/>
  <c r="B18" i="11"/>
  <c r="B17" i="11"/>
  <c r="B16" i="11"/>
  <c r="B15"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49" i="11"/>
  <c r="L49" i="13" s="1"/>
  <c r="F42" i="11"/>
  <c r="L42" i="13" s="1"/>
  <c r="F35" i="11"/>
  <c r="L35" i="13" s="1"/>
  <c r="F28" i="11"/>
  <c r="L28" i="13" s="1"/>
  <c r="F21" i="11"/>
  <c r="L21" i="13" s="1"/>
  <c r="F14" i="11"/>
  <c r="L14" i="13" s="1"/>
  <c r="E49" i="11"/>
  <c r="K49" i="13" s="1"/>
  <c r="D49" i="11"/>
  <c r="B49" i="11"/>
  <c r="E42" i="11"/>
  <c r="K42" i="13" s="1"/>
  <c r="D42" i="11"/>
  <c r="B42" i="11"/>
  <c r="E35" i="11"/>
  <c r="K35" i="13" s="1"/>
  <c r="D35" i="11"/>
  <c r="B35" i="11"/>
  <c r="E28" i="11"/>
  <c r="K28" i="13" s="1"/>
  <c r="D28" i="11"/>
  <c r="B28" i="11"/>
  <c r="E21" i="11"/>
  <c r="K21" i="13" s="1"/>
  <c r="D21" i="11"/>
  <c r="B21" i="11"/>
  <c r="E14" i="11"/>
  <c r="K14" i="13" s="1"/>
  <c r="D14" i="11"/>
  <c r="B14" i="11"/>
  <c r="E7" i="11"/>
  <c r="B7" i="11"/>
  <c r="C19" i="11" l="1"/>
  <c r="C20" i="11"/>
  <c r="C17" i="11"/>
  <c r="C18" i="11"/>
  <c r="C14" i="11"/>
  <c r="C15" i="11"/>
  <c r="C16" i="11"/>
  <c r="C44" i="11"/>
  <c r="C42" i="11"/>
  <c r="C47" i="11"/>
  <c r="C43" i="11"/>
  <c r="C45" i="11"/>
  <c r="C46" i="11"/>
  <c r="C48" i="11"/>
  <c r="C36" i="11"/>
  <c r="C39" i="11"/>
  <c r="C35" i="11"/>
  <c r="C37" i="11"/>
  <c r="C38" i="11"/>
  <c r="C40" i="11"/>
  <c r="C41" i="11"/>
  <c r="C22" i="11"/>
  <c r="C25" i="11"/>
  <c r="C23" i="11"/>
  <c r="C24" i="11"/>
  <c r="C26" i="11"/>
  <c r="C27" i="11"/>
  <c r="C21" i="11"/>
  <c r="C8" i="11"/>
  <c r="C7" i="11"/>
  <c r="C13" i="11"/>
  <c r="C9" i="11"/>
  <c r="C10" i="11"/>
  <c r="C11" i="11"/>
  <c r="C12" i="11"/>
  <c r="C50" i="11"/>
  <c r="C51" i="11"/>
  <c r="C52" i="11"/>
  <c r="C53" i="11"/>
  <c r="C49" i="11"/>
  <c r="C54" i="11"/>
  <c r="C55" i="11"/>
  <c r="C29" i="11"/>
  <c r="C31" i="11"/>
  <c r="C32" i="11"/>
  <c r="C34" i="11"/>
  <c r="C33" i="11"/>
  <c r="C30" i="11"/>
  <c r="C28" i="11"/>
  <c r="AD13" i="13"/>
  <c r="AH12" i="13"/>
  <c r="U13" i="13"/>
  <c r="Y12" i="13"/>
  <c r="AB11" i="13"/>
  <c r="AF10" i="13"/>
  <c r="P11" i="11"/>
  <c r="P12" i="11" s="1"/>
  <c r="P13" i="11" s="1"/>
  <c r="O10" i="11"/>
  <c r="O11" i="11" s="1"/>
  <c r="O12" i="11" s="1"/>
  <c r="M8" i="11"/>
  <c r="M9" i="11" s="1"/>
  <c r="M10" i="11" s="1"/>
  <c r="M11" i="11" s="1"/>
  <c r="M12" i="11" s="1"/>
  <c r="M13" i="11" s="1"/>
  <c r="N9" i="11"/>
  <c r="N10" i="11" s="1"/>
  <c r="N11" i="11" s="1"/>
  <c r="M15" i="11"/>
  <c r="M16" i="11" s="1"/>
  <c r="M17" i="11" s="1"/>
  <c r="M18" i="11" s="1"/>
  <c r="M19" i="11" s="1"/>
  <c r="M20" i="11" s="1"/>
  <c r="M29" i="11"/>
  <c r="M30" i="11" s="1"/>
  <c r="M31" i="11" s="1"/>
  <c r="M32" i="11" s="1"/>
  <c r="M33" i="11" s="1"/>
  <c r="M34" i="11" s="1"/>
  <c r="M43" i="11"/>
  <c r="M44" i="11" s="1"/>
  <c r="M45" i="11" s="1"/>
  <c r="M46" i="11" s="1"/>
  <c r="M47" i="11" s="1"/>
  <c r="M48" i="11" s="1"/>
  <c r="M22" i="11"/>
  <c r="M23" i="11" s="1"/>
  <c r="M24" i="11" s="1"/>
  <c r="M25" i="11" s="1"/>
  <c r="M26" i="11" s="1"/>
  <c r="M27" i="11" s="1"/>
  <c r="M36" i="11"/>
  <c r="M37" i="11" s="1"/>
  <c r="M38" i="11" s="1"/>
  <c r="M39" i="11" s="1"/>
  <c r="M40" i="11" s="1"/>
  <c r="M41" i="11" s="1"/>
  <c r="M50" i="11"/>
  <c r="M51" i="11" s="1"/>
  <c r="M52" i="11" s="1"/>
  <c r="M53" i="11" s="1"/>
  <c r="M54" i="11" s="1"/>
  <c r="M55" i="11" s="1"/>
  <c r="B14" i="13"/>
  <c r="B42" i="13"/>
  <c r="B49" i="13"/>
  <c r="B21" i="13"/>
  <c r="B28" i="13"/>
  <c r="B35" i="13"/>
  <c r="B7" i="13"/>
  <c r="W35" i="11"/>
  <c r="J35" i="13"/>
  <c r="Y8" i="11"/>
  <c r="Y9" i="11" s="1"/>
  <c r="Y10" i="11" s="1"/>
  <c r="Y11" i="11" s="1"/>
  <c r="Y12" i="11" s="1"/>
  <c r="Y13" i="11" s="1"/>
  <c r="L7" i="13"/>
  <c r="X8" i="11"/>
  <c r="K7" i="13"/>
  <c r="W28" i="11"/>
  <c r="J28" i="13"/>
  <c r="W14" i="11"/>
  <c r="J14" i="13"/>
  <c r="W42" i="11"/>
  <c r="J42" i="13"/>
  <c r="W21" i="11"/>
  <c r="J21" i="13"/>
  <c r="W49" i="11"/>
  <c r="J49" i="13"/>
  <c r="Z8" i="13"/>
  <c r="U9" i="11"/>
  <c r="U10" i="11" s="1"/>
  <c r="U11" i="11" s="1"/>
  <c r="U12" i="11" s="1"/>
  <c r="U13" i="11" s="1"/>
  <c r="B26" i="11"/>
  <c r="B19" i="13"/>
  <c r="B27" i="11"/>
  <c r="B20" i="13"/>
  <c r="B25" i="11"/>
  <c r="B18" i="13"/>
  <c r="B22" i="11"/>
  <c r="B15" i="13"/>
  <c r="B23" i="11"/>
  <c r="B16" i="13"/>
  <c r="B24" i="11"/>
  <c r="B17" i="13"/>
  <c r="W8" i="11"/>
  <c r="W9" i="11" s="1"/>
  <c r="X7" i="11"/>
  <c r="Y7" i="11"/>
  <c r="W7" i="11"/>
  <c r="AF11" i="13" l="1"/>
  <c r="AB12" i="13"/>
  <c r="N11" i="13"/>
  <c r="Y13" i="13"/>
  <c r="M13" i="13"/>
  <c r="AH13" i="13"/>
  <c r="N13" i="13"/>
  <c r="N15" i="13"/>
  <c r="M15" i="13"/>
  <c r="N16" i="13"/>
  <c r="M16" i="13"/>
  <c r="M18" i="13"/>
  <c r="N18" i="13"/>
  <c r="M19" i="13"/>
  <c r="N19" i="13"/>
  <c r="M20" i="13"/>
  <c r="N20" i="13"/>
  <c r="N17" i="13"/>
  <c r="M17" i="13"/>
  <c r="O13" i="11"/>
  <c r="N12" i="11"/>
  <c r="N13" i="11" s="1"/>
  <c r="D8" i="11"/>
  <c r="J8" i="13" s="1"/>
  <c r="B31" i="11"/>
  <c r="B24" i="13"/>
  <c r="B32" i="11"/>
  <c r="B25" i="13"/>
  <c r="B30" i="11"/>
  <c r="B23" i="13"/>
  <c r="B29" i="11"/>
  <c r="B22" i="13"/>
  <c r="B34" i="11"/>
  <c r="B27" i="13"/>
  <c r="B33" i="11"/>
  <c r="B26" i="13"/>
  <c r="X9" i="11"/>
  <c r="AB13" i="13" l="1"/>
  <c r="AF13" i="13" s="1"/>
  <c r="AF12" i="13"/>
  <c r="N27" i="13"/>
  <c r="M27" i="13"/>
  <c r="M22" i="13"/>
  <c r="N22" i="13"/>
  <c r="N23" i="13"/>
  <c r="M23" i="13"/>
  <c r="N25" i="13"/>
  <c r="M25" i="13"/>
  <c r="N24" i="13"/>
  <c r="M24" i="13"/>
  <c r="M26" i="13"/>
  <c r="N26" i="13"/>
  <c r="B41" i="11"/>
  <c r="B34" i="13"/>
  <c r="B37" i="11"/>
  <c r="B30" i="13"/>
  <c r="B36" i="11"/>
  <c r="B29" i="13"/>
  <c r="B39" i="11"/>
  <c r="B32" i="13"/>
  <c r="B40" i="11"/>
  <c r="B33" i="13"/>
  <c r="B38" i="11"/>
  <c r="B31" i="13"/>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W36" i="11"/>
  <c r="W43" i="11"/>
  <c r="Y14" i="11"/>
  <c r="Y15" i="11" s="1"/>
  <c r="Y16" i="11" s="1"/>
  <c r="Y17" i="11" s="1"/>
  <c r="Y18" i="11" s="1"/>
  <c r="Y19" i="11" s="1"/>
  <c r="Y20" i="11" s="1"/>
  <c r="W50" i="11"/>
  <c r="W29" i="11"/>
  <c r="W22" i="11"/>
  <c r="X14" i="11"/>
  <c r="X15" i="11" s="1"/>
  <c r="X16" i="11" s="1"/>
  <c r="X17" i="11" s="1"/>
  <c r="X18" i="11" s="1"/>
  <c r="X19" i="11" s="1"/>
  <c r="X20" i="11" s="1"/>
  <c r="Z50" i="13"/>
  <c r="Z43" i="13"/>
  <c r="Z36" i="13"/>
  <c r="Z29" i="13"/>
  <c r="Z22" i="13"/>
  <c r="Z15" i="13"/>
  <c r="Z9" i="13"/>
  <c r="M34" i="13" l="1"/>
  <c r="N34" i="13"/>
  <c r="M31" i="13"/>
  <c r="N31" i="13"/>
  <c r="N33" i="13"/>
  <c r="M33" i="13"/>
  <c r="N32" i="13"/>
  <c r="M32" i="13"/>
  <c r="M30" i="13"/>
  <c r="N30" i="13"/>
  <c r="M29" i="13"/>
  <c r="N29" i="13"/>
  <c r="Z10" i="13"/>
  <c r="Z16" i="13"/>
  <c r="B46" i="11"/>
  <c r="B39" i="13"/>
  <c r="B47" i="11"/>
  <c r="B40" i="13"/>
  <c r="Z23" i="13"/>
  <c r="Z30" i="13"/>
  <c r="B43" i="11"/>
  <c r="B36" i="13"/>
  <c r="B44" i="11"/>
  <c r="B37" i="13"/>
  <c r="Z37" i="13"/>
  <c r="Z44" i="13"/>
  <c r="Z51" i="13"/>
  <c r="B45" i="11"/>
  <c r="B38" i="13"/>
  <c r="B48" i="11"/>
  <c r="B41" i="13"/>
  <c r="W37" i="11"/>
  <c r="D36" i="11"/>
  <c r="J36" i="13" s="1"/>
  <c r="W44" i="11"/>
  <c r="D43" i="11"/>
  <c r="J43" i="13" s="1"/>
  <c r="W23" i="11"/>
  <c r="D22" i="11"/>
  <c r="J22" i="13" s="1"/>
  <c r="W30" i="11"/>
  <c r="D29" i="11"/>
  <c r="J29" i="13" s="1"/>
  <c r="W51" i="11"/>
  <c r="D50" i="11"/>
  <c r="J50" i="13" s="1"/>
  <c r="D9" i="11"/>
  <c r="J9" i="13" s="1"/>
  <c r="W10" i="11"/>
  <c r="W15" i="11"/>
  <c r="X10" i="11"/>
  <c r="X11" i="11" s="1"/>
  <c r="X12" i="11" s="1"/>
  <c r="X13" i="11" s="1"/>
  <c r="M36" i="13" l="1"/>
  <c r="N36" i="13"/>
  <c r="N37" i="13"/>
  <c r="M37" i="13"/>
  <c r="M41" i="13"/>
  <c r="N41" i="13"/>
  <c r="N40" i="13"/>
  <c r="M40" i="13"/>
  <c r="M38" i="13"/>
  <c r="N38" i="13"/>
  <c r="M39" i="13"/>
  <c r="N39" i="13"/>
  <c r="Z52" i="13"/>
  <c r="B54" i="11"/>
  <c r="B47" i="13"/>
  <c r="Z11" i="13"/>
  <c r="Z31" i="13"/>
  <c r="Z45" i="13"/>
  <c r="B53" i="11"/>
  <c r="B46" i="13"/>
  <c r="Z38" i="13"/>
  <c r="B55" i="11"/>
  <c r="B48" i="13"/>
  <c r="Z24" i="13"/>
  <c r="Z17" i="13"/>
  <c r="B51" i="11"/>
  <c r="B44" i="13"/>
  <c r="B52" i="11"/>
  <c r="B45" i="13"/>
  <c r="B50" i="11"/>
  <c r="B43" i="13"/>
  <c r="W52" i="11"/>
  <c r="D51" i="11"/>
  <c r="J51" i="13" s="1"/>
  <c r="W24" i="11"/>
  <c r="D23" i="11"/>
  <c r="J23" i="13" s="1"/>
  <c r="W16" i="11"/>
  <c r="D15" i="11"/>
  <c r="J15" i="13" s="1"/>
  <c r="W45" i="11"/>
  <c r="D44" i="11"/>
  <c r="J44" i="13" s="1"/>
  <c r="W31" i="11"/>
  <c r="D30" i="11"/>
  <c r="J30" i="13" s="1"/>
  <c r="W38" i="11"/>
  <c r="D37" i="11"/>
  <c r="J37" i="13" s="1"/>
  <c r="D10" i="11"/>
  <c r="J10" i="13" s="1"/>
  <c r="W11" i="11"/>
  <c r="D11" i="11" s="1"/>
  <c r="J11" i="13" s="1"/>
  <c r="M45" i="13" l="1"/>
  <c r="N45" i="13"/>
  <c r="M48" i="13"/>
  <c r="N48" i="13"/>
  <c r="M43" i="13"/>
  <c r="N43" i="13"/>
  <c r="M46" i="13"/>
  <c r="N46" i="13"/>
  <c r="N47" i="13"/>
  <c r="M47" i="13"/>
  <c r="N44" i="13"/>
  <c r="M44" i="13"/>
  <c r="Z12" i="13"/>
  <c r="B55" i="13"/>
  <c r="B51" i="13"/>
  <c r="B53" i="13"/>
  <c r="Z39" i="13"/>
  <c r="Z46" i="13"/>
  <c r="B54" i="13"/>
  <c r="Z18" i="13"/>
  <c r="Z25" i="13"/>
  <c r="Z32" i="13"/>
  <c r="B50" i="13"/>
  <c r="B52" i="13"/>
  <c r="Z53" i="13"/>
  <c r="W25" i="11"/>
  <c r="D24" i="11"/>
  <c r="J24" i="13" s="1"/>
  <c r="W53" i="11"/>
  <c r="D52" i="11"/>
  <c r="J52" i="13" s="1"/>
  <c r="W39" i="11"/>
  <c r="D38" i="11"/>
  <c r="J38" i="13" s="1"/>
  <c r="W32" i="11"/>
  <c r="D31" i="11"/>
  <c r="J31" i="13" s="1"/>
  <c r="W17" i="11"/>
  <c r="D16" i="11"/>
  <c r="J16" i="13" s="1"/>
  <c r="W46" i="11"/>
  <c r="D45" i="11"/>
  <c r="J45" i="13" s="1"/>
  <c r="W12" i="11"/>
  <c r="D12" i="11" s="1"/>
  <c r="J12" i="13" s="1"/>
  <c r="N53" i="13" l="1"/>
  <c r="M53" i="13"/>
  <c r="M51" i="13"/>
  <c r="N51" i="13"/>
  <c r="N55" i="13"/>
  <c r="M55" i="13"/>
  <c r="M50" i="13"/>
  <c r="N50" i="13"/>
  <c r="N52" i="13"/>
  <c r="M52" i="13"/>
  <c r="M54" i="13"/>
  <c r="N54" i="13"/>
  <c r="Z33" i="13"/>
  <c r="Z54" i="13"/>
  <c r="Z26" i="13"/>
  <c r="Z19" i="13"/>
  <c r="Z47" i="13"/>
  <c r="Z40" i="13"/>
  <c r="Z13" i="13"/>
  <c r="W18" i="11"/>
  <c r="D17" i="11"/>
  <c r="J17" i="13" s="1"/>
  <c r="W47" i="11"/>
  <c r="D46" i="11"/>
  <c r="J46" i="13" s="1"/>
  <c r="W33" i="11"/>
  <c r="D32" i="11"/>
  <c r="J32" i="13" s="1"/>
  <c r="W40" i="11"/>
  <c r="D39" i="11"/>
  <c r="J39" i="13" s="1"/>
  <c r="W54" i="11"/>
  <c r="D53" i="11"/>
  <c r="J53" i="13" s="1"/>
  <c r="W26" i="11"/>
  <c r="D25" i="11"/>
  <c r="J25" i="13" s="1"/>
  <c r="W13" i="11"/>
  <c r="D13" i="11" s="1"/>
  <c r="J13" i="13" s="1"/>
  <c r="Z41" i="13" l="1"/>
  <c r="Z27" i="13"/>
  <c r="Z55" i="13"/>
  <c r="Z48" i="13"/>
  <c r="Z20" i="13"/>
  <c r="Z34" i="13"/>
  <c r="W41" i="11"/>
  <c r="D41" i="11" s="1"/>
  <c r="J41" i="13" s="1"/>
  <c r="D40" i="11"/>
  <c r="J40" i="13" s="1"/>
  <c r="W27" i="11"/>
  <c r="D27" i="11" s="1"/>
  <c r="J27" i="13" s="1"/>
  <c r="D26" i="11"/>
  <c r="J26" i="13" s="1"/>
  <c r="W34" i="11"/>
  <c r="D34" i="11" s="1"/>
  <c r="J34" i="13" s="1"/>
  <c r="D33" i="11"/>
  <c r="J33" i="13" s="1"/>
  <c r="W55" i="11"/>
  <c r="D55" i="11" s="1"/>
  <c r="J55" i="13" s="1"/>
  <c r="D54" i="11"/>
  <c r="J54" i="13" s="1"/>
  <c r="W48" i="11"/>
  <c r="D48" i="11" s="1"/>
  <c r="J48" i="13" s="1"/>
  <c r="D47" i="11"/>
  <c r="J47" i="13" s="1"/>
  <c r="W19" i="11"/>
  <c r="D18" i="11"/>
  <c r="J18" i="13" s="1"/>
  <c r="W20" i="11" l="1"/>
  <c r="D20" i="11" s="1"/>
  <c r="J20" i="13" s="1"/>
  <c r="D19" i="11"/>
  <c r="J19" i="13" s="1"/>
  <c r="Q7" i="11" l="1"/>
  <c r="Q8" i="11" l="1"/>
  <c r="Q9" i="11" s="1"/>
  <c r="Q10" i="11" s="1"/>
  <c r="Q11" i="11" s="1"/>
  <c r="Q12" i="11" s="1"/>
  <c r="Q13" i="11" s="1"/>
  <c r="S14" i="11"/>
  <c r="S15" i="11" s="1"/>
  <c r="S16" i="11" s="1"/>
  <c r="Q14" i="11"/>
  <c r="T21" i="11"/>
  <c r="T22" i="11" s="1"/>
  <c r="T23" i="11" s="1"/>
  <c r="T24" i="11" s="1"/>
  <c r="Q21" i="11"/>
  <c r="S28" i="11"/>
  <c r="S29" i="11" s="1"/>
  <c r="S30" i="11" s="1"/>
  <c r="Q28" i="11"/>
  <c r="S35" i="11"/>
  <c r="S36" i="11" s="1"/>
  <c r="S37" i="11" s="1"/>
  <c r="Q35" i="11"/>
  <c r="T42" i="11"/>
  <c r="T43" i="11" s="1"/>
  <c r="T44" i="11" s="1"/>
  <c r="T45" i="11" s="1"/>
  <c r="Q42" i="11"/>
  <c r="T49" i="11"/>
  <c r="T50" i="11" s="1"/>
  <c r="T51" i="11" s="1"/>
  <c r="T52" i="11" s="1"/>
  <c r="Q49" i="11"/>
  <c r="S21" i="11"/>
  <c r="S22" i="11" s="1"/>
  <c r="S23" i="11" s="1"/>
  <c r="T28" i="11"/>
  <c r="T29" i="11" s="1"/>
  <c r="T30" i="11" s="1"/>
  <c r="T31" i="11" s="1"/>
  <c r="R28" i="11"/>
  <c r="R29" i="11" s="1"/>
  <c r="S49" i="11"/>
  <c r="S50" i="11" s="1"/>
  <c r="S51" i="11" s="1"/>
  <c r="T7" i="11"/>
  <c r="T8" i="11" s="1"/>
  <c r="T9" i="11" s="1"/>
  <c r="T10" i="11" s="1"/>
  <c r="S7" i="11"/>
  <c r="S8" i="11" s="1"/>
  <c r="S9" i="11" s="1"/>
  <c r="R7" i="11"/>
  <c r="R8" i="11" s="1"/>
  <c r="T35" i="11"/>
  <c r="T36" i="11" s="1"/>
  <c r="T37" i="11" s="1"/>
  <c r="T38" i="11" s="1"/>
  <c r="R42" i="11"/>
  <c r="R43" i="11" s="1"/>
  <c r="T14" i="11"/>
  <c r="T15" i="11" s="1"/>
  <c r="T16" i="11" s="1"/>
  <c r="T17" i="11" s="1"/>
  <c r="S42" i="11"/>
  <c r="S43" i="11" s="1"/>
  <c r="S44" i="11" s="1"/>
  <c r="R21" i="11"/>
  <c r="R22" i="11" s="1"/>
  <c r="R49" i="11"/>
  <c r="R50" i="11" s="1"/>
  <c r="R14" i="11"/>
  <c r="R15" i="11" s="1"/>
  <c r="R35" i="11"/>
  <c r="R36" i="11" s="1"/>
  <c r="R51" i="11" l="1"/>
  <c r="R52" i="11" s="1"/>
  <c r="R53" i="11" s="1"/>
  <c r="Q50" i="11"/>
  <c r="Q51" i="11" s="1"/>
  <c r="Q52" i="11" s="1"/>
  <c r="Q53" i="11" s="1"/>
  <c r="Q54" i="11" s="1"/>
  <c r="Q55" i="11" s="1"/>
  <c r="T53" i="11"/>
  <c r="T54" i="11" s="1"/>
  <c r="T55" i="11" s="1"/>
  <c r="S52" i="11"/>
  <c r="S53" i="11" s="1"/>
  <c r="S54" i="11" s="1"/>
  <c r="T39" i="11"/>
  <c r="T40" i="11" s="1"/>
  <c r="T41" i="11" s="1"/>
  <c r="Q36" i="11"/>
  <c r="Q37" i="11" s="1"/>
  <c r="Q38" i="11" s="1"/>
  <c r="Q39" i="11" s="1"/>
  <c r="Q40" i="11" s="1"/>
  <c r="Q41" i="11" s="1"/>
  <c r="R37" i="11"/>
  <c r="R38" i="11" s="1"/>
  <c r="R39" i="11" s="1"/>
  <c r="S38" i="11"/>
  <c r="S39" i="11" s="1"/>
  <c r="S40" i="11" s="1"/>
  <c r="Q43" i="11"/>
  <c r="Q44" i="11" s="1"/>
  <c r="Q45" i="11" s="1"/>
  <c r="Q46" i="11" s="1"/>
  <c r="Q47" i="11" s="1"/>
  <c r="Q48" i="11" s="1"/>
  <c r="T46" i="11"/>
  <c r="T47" i="11" s="1"/>
  <c r="T48" i="11" s="1"/>
  <c r="R44" i="11"/>
  <c r="R45" i="11" s="1"/>
  <c r="R46" i="11" s="1"/>
  <c r="S45" i="11"/>
  <c r="S46" i="11" s="1"/>
  <c r="S47" i="11" s="1"/>
  <c r="S31" i="11"/>
  <c r="S32" i="11" s="1"/>
  <c r="S33" i="11" s="1"/>
  <c r="T32" i="11"/>
  <c r="T33" i="11" s="1"/>
  <c r="T34" i="11" s="1"/>
  <c r="R30" i="11"/>
  <c r="R31" i="11" s="1"/>
  <c r="R32" i="11" s="1"/>
  <c r="Q29" i="11"/>
  <c r="Q30" i="11" s="1"/>
  <c r="Q31" i="11" s="1"/>
  <c r="Q32" i="11" s="1"/>
  <c r="Q33" i="11" s="1"/>
  <c r="Q34" i="11" s="1"/>
  <c r="R23" i="11"/>
  <c r="R24" i="11" s="1"/>
  <c r="R25" i="11" s="1"/>
  <c r="Q22" i="11"/>
  <c r="Q23" i="11" s="1"/>
  <c r="Q24" i="11" s="1"/>
  <c r="Q25" i="11" s="1"/>
  <c r="Q26" i="11" s="1"/>
  <c r="Q27" i="11" s="1"/>
  <c r="T25" i="11"/>
  <c r="T26" i="11" s="1"/>
  <c r="T27" i="11" s="1"/>
  <c r="S24" i="11"/>
  <c r="S25" i="11" s="1"/>
  <c r="S26" i="11" s="1"/>
  <c r="S17" i="11"/>
  <c r="S18" i="11" s="1"/>
  <c r="S19" i="11" s="1"/>
  <c r="T18" i="11"/>
  <c r="T19" i="11" s="1"/>
  <c r="T20" i="11" s="1"/>
  <c r="R16" i="11"/>
  <c r="R17" i="11" s="1"/>
  <c r="R18" i="11" s="1"/>
  <c r="Q15" i="11"/>
  <c r="Q16" i="11" s="1"/>
  <c r="Q17" i="11" s="1"/>
  <c r="Q18" i="11" s="1"/>
  <c r="Q19" i="11" s="1"/>
  <c r="Q20" i="11" s="1"/>
  <c r="R9" i="11"/>
  <c r="R10" i="11" s="1"/>
  <c r="R11" i="11" s="1"/>
  <c r="S10" i="11"/>
  <c r="S11" i="11" s="1"/>
  <c r="S12" i="11" s="1"/>
  <c r="T11" i="11"/>
  <c r="T12" i="11" s="1"/>
  <c r="T13" i="11" s="1"/>
  <c r="S55" i="11" l="1"/>
  <c r="R54" i="11"/>
  <c r="R55" i="11" s="1"/>
  <c r="S41" i="11"/>
  <c r="R40" i="11"/>
  <c r="R41" i="11" s="1"/>
  <c r="S48" i="11"/>
  <c r="R47" i="11"/>
  <c r="R48" i="11" s="1"/>
  <c r="R33" i="11"/>
  <c r="R34" i="11" s="1"/>
  <c r="S34" i="11"/>
  <c r="S27" i="11"/>
  <c r="R26" i="11"/>
  <c r="R27" i="11" s="1"/>
  <c r="R19" i="11"/>
  <c r="R20" i="11" s="1"/>
  <c r="S20" i="11"/>
  <c r="AI7" i="13"/>
  <c r="S13" i="11"/>
  <c r="R12" i="11"/>
  <c r="R13" i="11" s="1"/>
  <c r="AI26" i="13" l="1"/>
  <c r="AI34" i="13"/>
  <c r="AI27" i="13"/>
  <c r="AI33" i="13"/>
  <c r="AI25" i="13"/>
  <c r="AI55" i="13"/>
  <c r="AI52" i="13"/>
  <c r="AI50" i="13"/>
  <c r="AI49" i="13"/>
  <c r="AI51" i="13"/>
  <c r="AI35" i="13"/>
  <c r="AI36" i="13"/>
  <c r="AI41" i="13"/>
  <c r="AI38" i="13"/>
  <c r="AI37" i="13"/>
  <c r="AI45" i="13"/>
  <c r="AI43" i="13"/>
  <c r="AI42" i="13"/>
  <c r="AI48" i="13"/>
  <c r="AI44" i="13"/>
  <c r="AI31" i="13"/>
  <c r="AI29" i="13"/>
  <c r="AI30" i="13"/>
  <c r="AI28" i="13"/>
  <c r="AI21" i="13"/>
  <c r="AI24" i="13"/>
  <c r="AI22" i="13"/>
  <c r="AI23" i="13"/>
  <c r="AI20" i="13"/>
  <c r="AI17" i="13"/>
  <c r="AI16" i="13"/>
  <c r="AI15" i="13"/>
  <c r="AI14" i="13"/>
  <c r="AI9" i="13"/>
  <c r="AI10" i="13"/>
  <c r="AI8" i="13"/>
  <c r="AI13" i="13"/>
  <c r="AI54" i="13" l="1"/>
  <c r="AI53" i="13"/>
  <c r="AI40" i="13"/>
  <c r="AI39" i="13"/>
  <c r="AI47" i="13"/>
  <c r="AI46" i="13"/>
  <c r="AI32" i="13"/>
  <c r="AI19" i="13"/>
  <c r="AI18" i="13"/>
  <c r="AI11" i="13"/>
  <c r="AI12" i="13"/>
  <c r="J44" i="11" l="1"/>
  <c r="J45" i="11"/>
  <c r="J46" i="11"/>
  <c r="J43" i="11"/>
  <c r="J47" i="11"/>
  <c r="J48" i="11"/>
  <c r="J42" i="11"/>
  <c r="J35" i="11"/>
  <c r="J36" i="11"/>
  <c r="J41" i="11"/>
  <c r="J37" i="11"/>
  <c r="J38" i="11"/>
  <c r="J39" i="11"/>
  <c r="J40" i="11"/>
  <c r="J21" i="11"/>
  <c r="J22" i="11"/>
  <c r="J23" i="11"/>
  <c r="J24" i="11"/>
  <c r="J25" i="11"/>
  <c r="J26" i="11"/>
  <c r="J27" i="11"/>
  <c r="J53" i="11"/>
  <c r="J49" i="11"/>
  <c r="J51" i="11"/>
  <c r="J50" i="11"/>
  <c r="J52" i="11"/>
  <c r="J55" i="11"/>
  <c r="J54" i="11"/>
  <c r="J32" i="11"/>
  <c r="J33" i="11"/>
  <c r="J34" i="11"/>
  <c r="J29" i="11"/>
  <c r="J31" i="11"/>
  <c r="J28" i="11"/>
  <c r="J30" i="11"/>
  <c r="J7" i="11"/>
  <c r="J8" i="11"/>
  <c r="J9" i="11"/>
  <c r="J10" i="11"/>
  <c r="J11" i="11"/>
  <c r="J12" i="11"/>
  <c r="J13" i="11"/>
  <c r="J20" i="11"/>
  <c r="J14" i="11"/>
  <c r="J15" i="11"/>
  <c r="J17" i="11"/>
  <c r="J16" i="11"/>
  <c r="J18" i="11"/>
  <c r="J19" i="11"/>
  <c r="L17" i="11" l="1"/>
  <c r="K17" i="11"/>
  <c r="L7" i="11"/>
  <c r="K7" i="11"/>
  <c r="K51" i="11"/>
  <c r="L51" i="11"/>
  <c r="L39" i="11"/>
  <c r="K39" i="11"/>
  <c r="K16" i="11"/>
  <c r="L16" i="11"/>
  <c r="L34" i="11"/>
  <c r="K34" i="11"/>
  <c r="L50" i="11"/>
  <c r="K50" i="11"/>
  <c r="L38" i="11"/>
  <c r="K38" i="11"/>
  <c r="L15" i="11"/>
  <c r="K15" i="11"/>
  <c r="K32" i="11"/>
  <c r="L32" i="11"/>
  <c r="L49" i="11"/>
  <c r="K49" i="11"/>
  <c r="L37" i="11"/>
  <c r="K37" i="11"/>
  <c r="K14" i="11"/>
  <c r="L14" i="11"/>
  <c r="K31" i="11"/>
  <c r="L31" i="11"/>
  <c r="K23" i="11"/>
  <c r="L23" i="11"/>
  <c r="L36" i="11"/>
  <c r="K36" i="11"/>
  <c r="L19" i="11"/>
  <c r="K19" i="11"/>
  <c r="K30" i="11"/>
  <c r="L30" i="11"/>
  <c r="K22" i="11"/>
  <c r="L22" i="11"/>
  <c r="K35" i="11"/>
  <c r="L35" i="11"/>
  <c r="K20" i="11"/>
  <c r="L20" i="11"/>
  <c r="L29" i="11"/>
  <c r="K29" i="11"/>
  <c r="K21" i="11"/>
  <c r="L21" i="11"/>
  <c r="L43" i="11"/>
  <c r="K43" i="11"/>
  <c r="K12" i="11"/>
  <c r="L12" i="11"/>
  <c r="K28" i="11"/>
  <c r="L28" i="11"/>
  <c r="K27" i="11"/>
  <c r="L27" i="11"/>
  <c r="L47" i="11"/>
  <c r="K47" i="11"/>
  <c r="K13" i="11"/>
  <c r="L13" i="11"/>
  <c r="K33" i="11"/>
  <c r="L33" i="11"/>
  <c r="K26" i="11"/>
  <c r="L26" i="11"/>
  <c r="K45" i="11"/>
  <c r="L45" i="11"/>
  <c r="K11" i="11"/>
  <c r="L11" i="11"/>
  <c r="K54" i="11"/>
  <c r="L54" i="11"/>
  <c r="K25" i="11"/>
  <c r="L25" i="11"/>
  <c r="L44" i="11"/>
  <c r="K44" i="11"/>
  <c r="K9" i="11"/>
  <c r="L9" i="11"/>
  <c r="L53" i="11"/>
  <c r="K53" i="11"/>
  <c r="K24" i="11"/>
  <c r="L24" i="11"/>
  <c r="K46" i="11"/>
  <c r="L46" i="11"/>
  <c r="L8" i="11"/>
  <c r="K8" i="11"/>
  <c r="L52" i="11"/>
  <c r="K52" i="11"/>
  <c r="K41" i="11"/>
  <c r="L41" i="11"/>
  <c r="K42" i="11"/>
  <c r="L42" i="11"/>
  <c r="K18" i="11"/>
  <c r="L18" i="11"/>
  <c r="K10" i="11"/>
  <c r="L10" i="11"/>
  <c r="K55" i="11"/>
  <c r="L55" i="11"/>
  <c r="K40" i="11"/>
  <c r="L40" i="11"/>
  <c r="K48" i="11"/>
  <c r="L48" i="11"/>
</calcChain>
</file>

<file path=xl/sharedStrings.xml><?xml version="1.0" encoding="utf-8"?>
<sst xmlns="http://schemas.openxmlformats.org/spreadsheetml/2006/main" count="358" uniqueCount="80">
  <si>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</si>
  <si>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</si>
  <si>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</si>
  <si>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</si>
  <si>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</si>
  <si>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</si>
  <si>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</si>
  <si>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</si>
  <si>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</si>
  <si>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</si>
  <si>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</si>
  <si>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</si>
  <si>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</si>
  <si>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</si>
  <si>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DQ</t>
  </si>
  <si>
    <t>DQ9NT2_D1</t>
  </si>
  <si>
    <t>DQ9NT2_D2</t>
  </si>
  <si>
    <t>DQ9NT2_D3</t>
  </si>
  <si>
    <t>DQ9NT2_D4</t>
  </si>
  <si>
    <t>DQ9NT2_D5</t>
  </si>
  <si>
    <t>DQ9NT2_D6</t>
  </si>
  <si>
    <t>DQ9NT2_D7</t>
  </si>
  <si>
    <t>Tên Khu tái định cư</t>
  </si>
  <si>
    <t xml:space="preserve"> Giá đất theo Quyết định 86/2024/QĐ-UBND ngày 27/12/2024 </t>
  </si>
  <si>
    <t>Khu tái định cư trung tâm xã Thanh Sơn</t>
  </si>
  <si>
    <t>Các đường trong Khu tái định cư trung tâm xã Thanh Sơn</t>
  </si>
  <si>
    <t>Khu tái định cư Làng Cá Bè (xã Thanh Sơn)</t>
  </si>
  <si>
    <t>Các đường trong Khu tái định cư Làng Cá Bè</t>
  </si>
  <si>
    <t>Đường Thanh Sơn (Phía rẽ phải từ ngã ba Bến phà)</t>
  </si>
  <si>
    <t xml:space="preserve">Trường Tiểu học Liên Sơn (chỉ áp dụng đối với đường nhựa) </t>
  </si>
  <si>
    <t>Đường Thanh Sơn (Phía rẽ trái từ ngã ba Bến phà)</t>
  </si>
  <si>
    <t>Xã Thanh Sơn</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</si>
  <si>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</si>
  <si>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</si>
  <si>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</si>
  <si>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</si>
  <si>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</si>
  <si>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</si>
  <si>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</si>
  <si>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</si>
  <si>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</si>
  <si>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</si>
  <si>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rừng sản xuất, nuôi trồng thủy sản hiện hành</t>
  </si>
  <si>
    <t>Ngã ba Bến phà</t>
  </si>
  <si>
    <t>Ngã ba Lô Năm</t>
  </si>
  <si>
    <t>Ngã ba đường mới</t>
  </si>
  <si>
    <t>Ngã ba bến phà</t>
  </si>
  <si>
    <t xml:space="preserve">Cầu Thiết Kế </t>
  </si>
  <si>
    <t>Ngã ba Cây Sao</t>
  </si>
  <si>
    <t xml:space="preserve">Hết ranh thửa đất số 17, tờ BĐĐC số 146 về bên trái và đến hết ranh thửa đất số 15, tờ BĐĐC số 146 về bên phải, xã Thanh Sơn </t>
  </si>
  <si>
    <t>Ngã ba đường mới (đến Trường Mầm non Hướng Dương+60m)</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</si>
  <si>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</si>
  <si>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</si>
  <si>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Bên trái, đến hết ranh thửa đất số 1, tờ BĐĐC số 52, xã Thanh Sơn; Bên phải, đến hết ranh thửa đất số 56, tờ BĐĐC số 124, xã Thanh Sơn</t>
  </si>
  <si>
    <t>Giá đất sản xuất phi nông nghiệp hiện hành</t>
  </si>
  <si>
    <t>DQ2+2+1Vị trí 1</t>
  </si>
  <si>
    <t>DQ2+2+2Vị trí 1</t>
  </si>
  <si>
    <t>CLN, CHN</t>
  </si>
  <si>
    <t>RSX, NTS</t>
  </si>
  <si>
    <t>Vị trí</t>
  </si>
  <si>
    <t>Xã, phường</t>
  </si>
  <si>
    <t>Đường Nhóm</t>
  </si>
  <si>
    <t>Vị trí 1</t>
  </si>
  <si>
    <t>Xã Thanh SơnVị trí 140</t>
  </si>
  <si>
    <t>DQCác đường nhóm II</t>
  </si>
  <si>
    <t>Vị trí 2</t>
  </si>
  <si>
    <t>Xã Thanh SơnVị trí 230</t>
  </si>
  <si>
    <t>Vị trí 3</t>
  </si>
  <si>
    <t>Xã Thanh SơnVị trí 325</t>
  </si>
  <si>
    <t>Vị trí 4</t>
  </si>
  <si>
    <t>Xã Thanh SơnVị trí 420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</si>
  <si>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</si>
  <si>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</si>
  <si>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</si>
  <si>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</si>
  <si>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</si>
  <si>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</si>
  <si>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</si>
  <si>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A.2.47 HỆ SỐ ĐIỀU CHỈNH MỨC BIẾN ĐỘNG THỊ TRƯỜNG CÁC LOẠI ĐẤT NÔNG NGHIỆP
XÃ THANH SƠN, TỈNH ĐỒNG NAI</t>
  </si>
  <si>
    <t>PHỤ LỤC A.1.47 HỆ SỐ ĐIỀU CHỈNH MỨC BIẾN ĐỘNG THỊ TRƯỜNG CÁC LOẠI ĐẤT PHI NÔNG NGHIỆP
XÃ THANH SƠN,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</si>
</sst>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2" xfId="0" quotePrefix="1" applyFont="1" applyBorder="1" applyAlignment="1">
      <alignment horizontal="lef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1" xfId="0" applyFont="1" applyBorder="1" applyAlignment="1">
      <alignment vertical="center" wrapText="1"/>
    </xf>
    <xf numFmtId="0" fontId="8" fillId="0" borderId="0" xfId="0" applyFont="1"/>
    <xf numFmtId="2" fontId="8" fillId="2" borderId="2" xfId="1" applyNumberFormat="1" applyFont="1" applyFill="1" applyBorder="1" applyAlignment="1">
      <alignment horizontal="center" vertical="center" wrapText="1"/>
    </xf>
    <xf numFmtId="0" fontId="10" fillId="0" borderId="0" xfId="0" applyFont="1" applyAlignment="1">
      <alignment wrapText="1"/>
    </xf>
    <xf numFmtId="166" fontId="8" fillId="0" borderId="2" xfId="1"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9" fillId="3" borderId="1" xfId="0" applyFont="1" applyFill="1" applyBorder="1" applyAlignment="1">
      <alignment vertical="center" wrapText="1"/>
    </xf>
    <xf numFmtId="3" fontId="9" fillId="3"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0" xfId="0" applyFont="1" applyFill="1" applyAlignment="1">
      <alignment wrapText="1"/>
    </xf>
    <xf numFmtId="0" fontId="20" fillId="4" borderId="8"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 fillId="4" borderId="8" xfId="0" applyFont="1" applyFill="1" applyBorder="1" applyAlignment="1">
      <alignment vertical="center" wrapText="1"/>
    </xf>
    <xf numFmtId="0" fontId="17" fillId="4" borderId="8" xfId="0" applyFont="1" applyFill="1" applyBorder="1" applyAlignment="1">
      <alignment horizontal="right" vertical="center" wrapText="1"/>
    </xf>
    <xf numFmtId="0" fontId="17" fillId="4" borderId="8" xfId="0" applyFont="1" applyFill="1" applyBorder="1" applyAlignment="1">
      <alignment horizontal="center" vertical="center" wrapText="1"/>
    </xf>
    <xf numFmtId="0" fontId="19" fillId="4" borderId="8" xfId="0" applyFont="1" applyFill="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0" fontId="8" fillId="0" borderId="2" xfId="8" applyFont="1" applyBorder="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166" fontId="16" fillId="0" borderId="0" xfId="1" applyNumberFormat="1" applyFont="1" applyAlignment="1">
      <alignment horizontal="right" vertical="center" wrapText="1"/>
    </xf>
    <xf numFmtId="170" fontId="13" fillId="0" borderId="0" xfId="0" applyNumberFormat="1" applyFont="1" applyAlignment="1">
      <alignment horizontal="right" vertical="center" wrapText="1"/>
    </xf>
    <xf numFmtId="170" fontId="16" fillId="0" borderId="0" xfId="0" applyNumberFormat="1" applyFont="1" applyAlignment="1">
      <alignment horizontal="right" vertical="center" wrapText="1"/>
    </xf>
    <xf numFmtId="3" fontId="8" fillId="0" borderId="0" xfId="0" applyNumberFormat="1" applyFont="1" applyAlignment="1">
      <alignment horizontal="right" wrapText="1"/>
    </xf>
    <xf numFmtId="43" fontId="13"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21" fillId="0" borderId="8" xfId="0" applyFont="1" applyBorder="1" applyAlignment="1">
      <alignment horizontal="center" vertical="center" wrapText="1"/>
    </xf>
    <xf numFmtId="3" fontId="9" fillId="0" borderId="8" xfId="1" applyNumberFormat="1" applyFont="1" applyFill="1" applyBorder="1" applyAlignment="1">
      <alignment horizontal="center" vertical="center" wrapText="1"/>
    </xf>
    <xf numFmtId="43" fontId="9" fillId="0" borderId="8" xfId="1" applyFont="1" applyFill="1" applyBorder="1" applyAlignment="1">
      <alignment horizontal="center" vertical="center" wrapText="1"/>
    </xf>
    <xf numFmtId="0" fontId="14" fillId="0" borderId="8" xfId="0" applyFont="1" applyBorder="1" applyAlignment="1">
      <alignment horizontal="center" vertical="center" wrapText="1"/>
    </xf>
    <xf numFmtId="37" fontId="9" fillId="0" borderId="8" xfId="6" applyNumberFormat="1" applyFont="1" applyFill="1" applyBorder="1" applyAlignment="1">
      <alignment horizontal="center" vertical="center" wrapText="1"/>
    </xf>
    <xf numFmtId="0" fontId="9" fillId="0" borderId="8" xfId="0" applyFont="1" applyBorder="1" applyAlignment="1">
      <alignment horizontal="center" vertical="center" wrapText="1"/>
    </xf>
    <xf numFmtId="44" fontId="9" fillId="0" borderId="8" xfId="6" applyFont="1" applyBorder="1" applyAlignment="1">
      <alignment horizontal="center" vertical="center" wrapText="1"/>
    </xf>
    <xf numFmtId="0" fontId="9" fillId="0" borderId="8" xfId="0" applyFont="1" applyBorder="1" applyAlignment="1">
      <alignment vertical="center" wrapText="1"/>
    </xf>
    <xf numFmtId="0" fontId="8" fillId="0" borderId="8" xfId="0" applyFont="1" applyBorder="1" applyAlignment="1">
      <alignment horizontal="center" vertical="center" wrapText="1"/>
    </xf>
    <xf numFmtId="0" fontId="17" fillId="0" borderId="8" xfId="0" applyFont="1" applyBorder="1" applyAlignment="1">
      <alignment horizontal="center" vertical="center"/>
    </xf>
    <xf numFmtId="0" fontId="8" fillId="0" borderId="8" xfId="0" applyFont="1" applyBorder="1" applyAlignment="1">
      <alignment horizontal="left" vertical="center" wrapText="1"/>
    </xf>
    <xf numFmtId="37" fontId="8" fillId="0" borderId="8" xfId="0" applyNumberFormat="1" applyFont="1" applyBorder="1" applyAlignment="1">
      <alignment horizontal="right" vertical="center" wrapText="1"/>
    </xf>
    <xf numFmtId="43" fontId="17" fillId="0" borderId="8" xfId="1" applyFont="1" applyBorder="1" applyAlignment="1">
      <alignment horizontal="right" vertical="center" wrapText="1"/>
    </xf>
    <xf numFmtId="0" fontId="23" fillId="0" borderId="0" xfId="0" applyFont="1" applyAlignment="1">
      <alignment vertical="center" wrapText="1"/>
    </xf>
    <xf numFmtId="0" fontId="13" fillId="0" borderId="0" xfId="0" applyFont="1" applyAlignment="1">
      <alignment horizontal="right" vertical="center" wrapText="1"/>
    </xf>
    <xf numFmtId="37" fontId="9" fillId="0" borderId="8" xfId="6" applyNumberFormat="1" applyFont="1" applyFill="1" applyBorder="1" applyAlignment="1">
      <alignment vertical="center" wrapText="1"/>
    </xf>
    <xf numFmtId="43" fontId="9" fillId="0" borderId="8" xfId="1" applyFont="1" applyFill="1" applyBorder="1" applyAlignment="1">
      <alignmen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166" fontId="8" fillId="0" borderId="8" xfId="1" applyNumberFormat="1" applyFont="1" applyFill="1" applyBorder="1" applyAlignment="1">
      <alignment horizontal="right" vertical="center" wrapText="1"/>
    </xf>
    <xf numFmtId="3" fontId="9" fillId="0" borderId="8" xfId="1" applyNumberFormat="1" applyFont="1" applyFill="1" applyBorder="1" applyAlignment="1">
      <alignment vertical="center" wrapText="1"/>
    </xf>
    <xf numFmtId="0" fontId="4" fillId="0" borderId="0" xfId="0" applyFont="1" applyAlignment="1">
      <alignment horizontal="center" wrapText="1"/>
    </xf>
    <xf numFmtId="166" fontId="8" fillId="0" borderId="8" xfId="1" applyNumberFormat="1" applyFont="1" applyBorder="1" applyAlignment="1">
      <alignment horizontal="right" vertical="center" wrapText="1"/>
    </xf>
    <xf numFmtId="43" fontId="8" fillId="0" borderId="8" xfId="1" applyFont="1" applyFill="1" applyBorder="1" applyAlignment="1">
      <alignment horizontal="right" vertical="center" wrapText="1"/>
    </xf>
    <xf numFmtId="43" fontId="17" fillId="0" borderId="8" xfId="1" applyFont="1" applyFill="1" applyBorder="1" applyAlignment="1">
      <alignment horizontal="left" vertical="center" wrapText="1"/>
    </xf>
    <xf numFmtId="0" fontId="22" fillId="0" borderId="0" xfId="0" applyFont="1" applyAlignment="1">
      <alignment horizontal="center" vertical="center" wrapText="1"/>
    </xf>
    <xf numFmtId="0" fontId="8" fillId="0" borderId="8" xfId="0" applyFont="1" applyBorder="1" applyAlignment="1">
      <alignment vertical="center" wrapText="1"/>
    </xf>
    <xf numFmtId="37" fontId="24" fillId="0" borderId="0" xfId="0" applyNumberFormat="1" applyFont="1" applyAlignment="1">
      <alignment horizontal="righ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8" fillId="0" borderId="8" xfId="0" applyFont="1" applyBorder="1" applyAlignment="1">
      <alignment horizontal="left"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54EA4871-6347-4C5A-A3AA-EB42E10F190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204CC849-61F8-47AD-A762-8A3FFCE4455B}"/>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55"/>
  <sheetViews>
    <sheetView topLeftCell="E1" zoomScale="85" zoomScaleNormal="85" zoomScaleSheetLayoutView="100" workbookViewId="0">
      <selection activeCell="BG57" sqref="BG5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21.5703125" style="4" customWidth="1"/>
    <col min="9" max="9" width="21.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7" customFormat="1" ht="63" x14ac:dyDescent="0.25">
      <c r="A1" s="26" t="str">
        <f t="shared" ref="A1:A43" si="0">G1&amp;"+1"</f>
        <v>DQ9NT2_D1+1</v>
      </c>
      <c r="B1" s="26" t="str">
        <f t="shared" ref="B1:B43" si="1">G1&amp;"+2"</f>
        <v>DQ9NT2_D1+2</v>
      </c>
      <c r="C1" s="26" t="str">
        <f t="shared" ref="C1:C43" si="2">G1&amp;"+3"</f>
        <v>DQ9NT2_D1+3</v>
      </c>
      <c r="D1" s="26" t="str">
        <f t="shared" ref="D1:D43" si="3">G1&amp;"+4"</f>
        <v>DQ9NT2_D1+4</v>
      </c>
      <c r="E1" s="60" t="s">
        <v>14</v>
      </c>
      <c r="F1" s="27"/>
      <c r="G1" s="27" t="s">
        <v>15</v>
      </c>
      <c r="H1" s="28" t="str">
        <f>J1</f>
        <v>Đường Thanh Sơn (Phía rẽ phải từ ngã ba Bến phà)</v>
      </c>
      <c r="I1" s="28" t="s">
        <v>43</v>
      </c>
      <c r="J1" s="28" t="s">
        <v>28</v>
      </c>
      <c r="K1" s="28" t="s">
        <v>44</v>
      </c>
      <c r="L1" s="27">
        <v>520</v>
      </c>
      <c r="M1" s="27">
        <v>220</v>
      </c>
      <c r="N1" s="27">
        <v>180</v>
      </c>
      <c r="O1" s="27">
        <v>130</v>
      </c>
      <c r="P1" s="29"/>
      <c r="Q1" s="29"/>
      <c r="R1" s="29"/>
      <c r="S1" s="29"/>
      <c r="T1" s="76" t="str">
        <f>G1</f>
        <v>DQ9NT2_D1</v>
      </c>
      <c r="U1" s="77"/>
      <c r="V1" s="77"/>
      <c r="W1" s="77"/>
      <c r="X1" s="77"/>
      <c r="Y1" s="78">
        <f>U1/L1</f>
        <v>0</v>
      </c>
      <c r="Z1" s="78">
        <f>V1/M1</f>
        <v>0</v>
      </c>
      <c r="AA1" s="78"/>
      <c r="AB1" s="78"/>
      <c r="AC1" s="77"/>
      <c r="AD1" s="77"/>
      <c r="AE1" s="77"/>
      <c r="AF1" s="77"/>
      <c r="AG1" s="79"/>
      <c r="AH1" s="79"/>
      <c r="AI1" s="79"/>
      <c r="AJ1" s="79"/>
      <c r="AK1" s="61">
        <v>10.709517134772584</v>
      </c>
      <c r="AL1" s="80"/>
      <c r="AM1" s="81" t="e">
        <f>ROUNDDOWN(AK1*#REF!/#REF!,1)</f>
        <v>#REF!</v>
      </c>
      <c r="AN1" s="77" t="e">
        <f t="shared" ref="AN1:AQ43" si="4">L1*$AM1</f>
        <v>#REF!</v>
      </c>
      <c r="AO1" s="77" t="e">
        <f t="shared" si="4"/>
        <v>#REF!</v>
      </c>
      <c r="AP1" s="77" t="e">
        <f t="shared" si="4"/>
        <v>#REF!</v>
      </c>
      <c r="AQ1" s="77" t="e">
        <f t="shared" si="4"/>
        <v>#REF!</v>
      </c>
      <c r="AR1" s="77" t="e">
        <f t="shared" ref="AR1:AU43" si="5">IF(AN1&lt;1000,ROUND(AN1,-1),ROUND(AN1,-2))</f>
        <v>#REF!</v>
      </c>
      <c r="AS1" s="77" t="e">
        <f t="shared" si="5"/>
        <v>#REF!</v>
      </c>
      <c r="AT1" s="77" t="e">
        <f t="shared" si="5"/>
        <v>#REF!</v>
      </c>
      <c r="AU1" s="77" t="e">
        <f t="shared" si="5"/>
        <v>#REF!</v>
      </c>
      <c r="AV1" s="82"/>
      <c r="AW1" s="60" t="s">
        <v>14</v>
      </c>
      <c r="AX1" s="83"/>
      <c r="AY1" s="84">
        <v>180</v>
      </c>
    </row>
    <row r="2" spans="1:51" s="17" customFormat="1" ht="15.75" hidden="1" x14ac:dyDescent="0.25">
      <c r="A2" s="26"/>
      <c r="B2" s="26"/>
      <c r="C2" s="26"/>
      <c r="D2" s="26"/>
      <c r="E2" s="60"/>
      <c r="F2" s="27"/>
      <c r="G2" s="27"/>
      <c r="H2" s="28"/>
      <c r="I2" s="28"/>
      <c r="J2" s="28"/>
      <c r="K2" s="28"/>
      <c r="L2" s="27"/>
      <c r="M2" s="27"/>
      <c r="N2" s="27"/>
      <c r="O2" s="27"/>
      <c r="P2" s="29"/>
      <c r="Q2" s="29"/>
      <c r="R2" s="29"/>
      <c r="S2" s="29"/>
      <c r="T2" s="76"/>
      <c r="U2" s="77"/>
      <c r="V2" s="77"/>
      <c r="W2" s="77"/>
      <c r="X2" s="77"/>
      <c r="Y2" s="78"/>
      <c r="Z2" s="78"/>
      <c r="AA2" s="78"/>
      <c r="AB2" s="78"/>
      <c r="AC2" s="77"/>
      <c r="AD2" s="77"/>
      <c r="AE2" s="77"/>
      <c r="AF2" s="77"/>
      <c r="AG2" s="79"/>
      <c r="AH2" s="79"/>
      <c r="AI2" s="79"/>
      <c r="AJ2" s="79"/>
      <c r="AK2" s="61"/>
      <c r="AL2" s="80"/>
      <c r="AM2" s="81"/>
      <c r="AN2" s="77"/>
      <c r="AO2" s="77"/>
      <c r="AP2" s="77"/>
      <c r="AQ2" s="77"/>
      <c r="AR2" s="77"/>
      <c r="AS2" s="77"/>
      <c r="AT2" s="77"/>
      <c r="AU2" s="77"/>
      <c r="AV2" s="82"/>
      <c r="AW2" s="60"/>
      <c r="AX2" s="83"/>
      <c r="AY2" s="84"/>
    </row>
    <row r="3" spans="1:51" s="17" customFormat="1" ht="15.75" hidden="1" x14ac:dyDescent="0.25">
      <c r="A3" s="26"/>
      <c r="B3" s="26"/>
      <c r="C3" s="26"/>
      <c r="D3" s="26"/>
      <c r="E3" s="60"/>
      <c r="F3" s="27"/>
      <c r="G3" s="27"/>
      <c r="H3" s="28"/>
      <c r="I3" s="28"/>
      <c r="J3" s="28"/>
      <c r="K3" s="28"/>
      <c r="L3" s="27"/>
      <c r="M3" s="27"/>
      <c r="N3" s="27"/>
      <c r="O3" s="27"/>
      <c r="P3" s="29"/>
      <c r="Q3" s="29"/>
      <c r="R3" s="29"/>
      <c r="S3" s="29"/>
      <c r="T3" s="76"/>
      <c r="U3" s="77"/>
      <c r="V3" s="77"/>
      <c r="W3" s="77"/>
      <c r="X3" s="77"/>
      <c r="Y3" s="78"/>
      <c r="Z3" s="78"/>
      <c r="AA3" s="78"/>
      <c r="AB3" s="78"/>
      <c r="AC3" s="77"/>
      <c r="AD3" s="77"/>
      <c r="AE3" s="77"/>
      <c r="AF3" s="77"/>
      <c r="AG3" s="79"/>
      <c r="AH3" s="79"/>
      <c r="AI3" s="79"/>
      <c r="AJ3" s="79"/>
      <c r="AK3" s="61"/>
      <c r="AL3" s="80"/>
      <c r="AM3" s="81"/>
      <c r="AN3" s="77"/>
      <c r="AO3" s="77"/>
      <c r="AP3" s="77"/>
      <c r="AQ3" s="77"/>
      <c r="AR3" s="77"/>
      <c r="AS3" s="77"/>
      <c r="AT3" s="77"/>
      <c r="AU3" s="77"/>
      <c r="AV3" s="82"/>
      <c r="AW3" s="60"/>
      <c r="AX3" s="83"/>
      <c r="AY3" s="84"/>
    </row>
    <row r="4" spans="1:51" s="17" customFormat="1" ht="15.75" hidden="1" x14ac:dyDescent="0.25">
      <c r="A4" s="26"/>
      <c r="B4" s="26"/>
      <c r="C4" s="26"/>
      <c r="D4" s="26"/>
      <c r="E4" s="60"/>
      <c r="F4" s="27"/>
      <c r="G4" s="27"/>
      <c r="H4" s="28"/>
      <c r="I4" s="28"/>
      <c r="J4" s="28"/>
      <c r="K4" s="28"/>
      <c r="L4" s="27"/>
      <c r="M4" s="27"/>
      <c r="N4" s="27"/>
      <c r="O4" s="27"/>
      <c r="P4" s="29"/>
      <c r="Q4" s="29"/>
      <c r="R4" s="29"/>
      <c r="S4" s="29"/>
      <c r="T4" s="76"/>
      <c r="U4" s="77"/>
      <c r="V4" s="77"/>
      <c r="W4" s="77"/>
      <c r="X4" s="77"/>
      <c r="Y4" s="78"/>
      <c r="Z4" s="78"/>
      <c r="AA4" s="78"/>
      <c r="AB4" s="78"/>
      <c r="AC4" s="77"/>
      <c r="AD4" s="77"/>
      <c r="AE4" s="77"/>
      <c r="AF4" s="77"/>
      <c r="AG4" s="79"/>
      <c r="AH4" s="79"/>
      <c r="AI4" s="79"/>
      <c r="AJ4" s="79"/>
      <c r="AK4" s="61"/>
      <c r="AL4" s="80"/>
      <c r="AM4" s="81"/>
      <c r="AN4" s="77"/>
      <c r="AO4" s="77"/>
      <c r="AP4" s="77"/>
      <c r="AQ4" s="77"/>
      <c r="AR4" s="77"/>
      <c r="AS4" s="77"/>
      <c r="AT4" s="77"/>
      <c r="AU4" s="77"/>
      <c r="AV4" s="82"/>
      <c r="AW4" s="60"/>
      <c r="AX4" s="83"/>
      <c r="AY4" s="84"/>
    </row>
    <row r="5" spans="1:51" s="17" customFormat="1" ht="15.75" hidden="1" x14ac:dyDescent="0.25">
      <c r="A5" s="26"/>
      <c r="B5" s="26"/>
      <c r="C5" s="26"/>
      <c r="D5" s="26"/>
      <c r="E5" s="60"/>
      <c r="F5" s="27"/>
      <c r="G5" s="27"/>
      <c r="H5" s="28"/>
      <c r="I5" s="28"/>
      <c r="J5" s="28"/>
      <c r="K5" s="28"/>
      <c r="L5" s="27"/>
      <c r="M5" s="27"/>
      <c r="N5" s="27"/>
      <c r="O5" s="27"/>
      <c r="P5" s="29"/>
      <c r="Q5" s="29"/>
      <c r="R5" s="29"/>
      <c r="S5" s="29"/>
      <c r="T5" s="76"/>
      <c r="U5" s="77"/>
      <c r="V5" s="77"/>
      <c r="W5" s="77"/>
      <c r="X5" s="77"/>
      <c r="Y5" s="78"/>
      <c r="Z5" s="78"/>
      <c r="AA5" s="78"/>
      <c r="AB5" s="78"/>
      <c r="AC5" s="77"/>
      <c r="AD5" s="77"/>
      <c r="AE5" s="77"/>
      <c r="AF5" s="77"/>
      <c r="AG5" s="79"/>
      <c r="AH5" s="79"/>
      <c r="AI5" s="79"/>
      <c r="AJ5" s="79"/>
      <c r="AK5" s="61"/>
      <c r="AL5" s="80"/>
      <c r="AM5" s="81"/>
      <c r="AN5" s="77"/>
      <c r="AO5" s="77"/>
      <c r="AP5" s="77"/>
      <c r="AQ5" s="77"/>
      <c r="AR5" s="77"/>
      <c r="AS5" s="77"/>
      <c r="AT5" s="77"/>
      <c r="AU5" s="77"/>
      <c r="AV5" s="82"/>
      <c r="AW5" s="60"/>
      <c r="AX5" s="83"/>
      <c r="AY5" s="84"/>
    </row>
    <row r="6" spans="1:51" s="17" customFormat="1" ht="15.75" hidden="1" x14ac:dyDescent="0.25">
      <c r="A6" s="26"/>
      <c r="B6" s="26"/>
      <c r="C6" s="26"/>
      <c r="D6" s="26"/>
      <c r="E6" s="60"/>
      <c r="F6" s="27"/>
      <c r="G6" s="27"/>
      <c r="H6" s="28"/>
      <c r="I6" s="28"/>
      <c r="J6" s="28"/>
      <c r="K6" s="28"/>
      <c r="L6" s="27"/>
      <c r="M6" s="27"/>
      <c r="N6" s="27"/>
      <c r="O6" s="27"/>
      <c r="P6" s="29"/>
      <c r="Q6" s="29"/>
      <c r="R6" s="29"/>
      <c r="S6" s="29"/>
      <c r="T6" s="76"/>
      <c r="U6" s="77"/>
      <c r="V6" s="77"/>
      <c r="W6" s="77"/>
      <c r="X6" s="77"/>
      <c r="Y6" s="78"/>
      <c r="Z6" s="78"/>
      <c r="AA6" s="78"/>
      <c r="AB6" s="78"/>
      <c r="AC6" s="77"/>
      <c r="AD6" s="77"/>
      <c r="AE6" s="77"/>
      <c r="AF6" s="77"/>
      <c r="AG6" s="79"/>
      <c r="AH6" s="79"/>
      <c r="AI6" s="79"/>
      <c r="AJ6" s="79"/>
      <c r="AK6" s="61"/>
      <c r="AL6" s="80"/>
      <c r="AM6" s="81"/>
      <c r="AN6" s="77"/>
      <c r="AO6" s="77"/>
      <c r="AP6" s="77"/>
      <c r="AQ6" s="77"/>
      <c r="AR6" s="77"/>
      <c r="AS6" s="77"/>
      <c r="AT6" s="77"/>
      <c r="AU6" s="77"/>
      <c r="AV6" s="82"/>
      <c r="AW6" s="60"/>
      <c r="AX6" s="83"/>
      <c r="AY6" s="84"/>
    </row>
    <row r="7" spans="1:51" s="17" customFormat="1" ht="15.75" hidden="1" x14ac:dyDescent="0.25">
      <c r="A7" s="26"/>
      <c r="B7" s="26"/>
      <c r="C7" s="26"/>
      <c r="D7" s="26"/>
      <c r="E7" s="60"/>
      <c r="F7" s="27"/>
      <c r="G7" s="27"/>
      <c r="H7" s="28"/>
      <c r="I7" s="28"/>
      <c r="J7" s="28"/>
      <c r="K7" s="28"/>
      <c r="L7" s="27"/>
      <c r="M7" s="27"/>
      <c r="N7" s="27"/>
      <c r="O7" s="27"/>
      <c r="P7" s="29"/>
      <c r="Q7" s="29"/>
      <c r="R7" s="29"/>
      <c r="S7" s="29"/>
      <c r="T7" s="76"/>
      <c r="U7" s="77"/>
      <c r="V7" s="77"/>
      <c r="W7" s="77"/>
      <c r="X7" s="77"/>
      <c r="Y7" s="78"/>
      <c r="Z7" s="78"/>
      <c r="AA7" s="78"/>
      <c r="AB7" s="78"/>
      <c r="AC7" s="77"/>
      <c r="AD7" s="77"/>
      <c r="AE7" s="77"/>
      <c r="AF7" s="77"/>
      <c r="AG7" s="79"/>
      <c r="AH7" s="79"/>
      <c r="AI7" s="79"/>
      <c r="AJ7" s="79"/>
      <c r="AK7" s="61"/>
      <c r="AL7" s="80"/>
      <c r="AM7" s="81"/>
      <c r="AN7" s="77"/>
      <c r="AO7" s="77"/>
      <c r="AP7" s="77"/>
      <c r="AQ7" s="77"/>
      <c r="AR7" s="77"/>
      <c r="AS7" s="77"/>
      <c r="AT7" s="77"/>
      <c r="AU7" s="77"/>
      <c r="AV7" s="82"/>
      <c r="AW7" s="60"/>
      <c r="AX7" s="83"/>
      <c r="AY7" s="84"/>
    </row>
    <row r="8" spans="1:51" s="17" customFormat="1" ht="63" x14ac:dyDescent="0.25">
      <c r="A8" s="26" t="str">
        <f t="shared" si="0"/>
        <v>DQ9NT2_D2+1</v>
      </c>
      <c r="B8" s="26" t="str">
        <f t="shared" si="1"/>
        <v>DQ9NT2_D2+2</v>
      </c>
      <c r="C8" s="26" t="str">
        <f t="shared" si="2"/>
        <v>DQ9NT2_D2+3</v>
      </c>
      <c r="D8" s="26" t="str">
        <f t="shared" si="3"/>
        <v>DQ9NT2_D2+4</v>
      </c>
      <c r="E8" s="60" t="s">
        <v>14</v>
      </c>
      <c r="F8" s="27"/>
      <c r="G8" s="27" t="s">
        <v>16</v>
      </c>
      <c r="H8" s="28" t="str">
        <f t="shared" ref="H8:H43" si="6">J8</f>
        <v>Đường Thanh Sơn (Phía rẽ phải từ ngã ba Bến phà)</v>
      </c>
      <c r="I8" s="28" t="s">
        <v>44</v>
      </c>
      <c r="J8" s="28" t="s">
        <v>28</v>
      </c>
      <c r="K8" s="42" t="s">
        <v>50</v>
      </c>
      <c r="L8" s="27">
        <v>420</v>
      </c>
      <c r="M8" s="27">
        <v>210</v>
      </c>
      <c r="N8" s="27">
        <v>160</v>
      </c>
      <c r="O8" s="27">
        <v>130</v>
      </c>
      <c r="P8" s="29"/>
      <c r="Q8" s="29"/>
      <c r="R8" s="29"/>
      <c r="S8" s="29"/>
      <c r="T8" s="76" t="str">
        <f>G8</f>
        <v>DQ9NT2_D2</v>
      </c>
      <c r="U8" s="77"/>
      <c r="V8" s="77"/>
      <c r="W8" s="77"/>
      <c r="X8" s="77"/>
      <c r="Y8" s="78">
        <f>U8/L8</f>
        <v>0</v>
      </c>
      <c r="Z8" s="78">
        <f>V8/M8</f>
        <v>0</v>
      </c>
      <c r="AA8" s="78">
        <f>W8/N8</f>
        <v>0</v>
      </c>
      <c r="AB8" s="78"/>
      <c r="AC8" s="77"/>
      <c r="AD8" s="77"/>
      <c r="AE8" s="77"/>
      <c r="AF8" s="77"/>
      <c r="AG8" s="79"/>
      <c r="AH8" s="79"/>
      <c r="AI8" s="79"/>
      <c r="AJ8" s="79"/>
      <c r="AK8" s="61">
        <v>10.911408768457413</v>
      </c>
      <c r="AL8" s="80"/>
      <c r="AM8" s="81" t="e">
        <f>ROUNDDOWN(AK8*#REF!/#REF!,1)</f>
        <v>#REF!</v>
      </c>
      <c r="AN8" s="77" t="e">
        <f t="shared" si="4"/>
        <v>#REF!</v>
      </c>
      <c r="AO8" s="77" t="e">
        <f t="shared" si="4"/>
        <v>#REF!</v>
      </c>
      <c r="AP8" s="77" t="e">
        <f t="shared" si="4"/>
        <v>#REF!</v>
      </c>
      <c r="AQ8" s="77" t="e">
        <f t="shared" si="4"/>
        <v>#REF!</v>
      </c>
      <c r="AR8" s="77" t="e">
        <f t="shared" si="5"/>
        <v>#REF!</v>
      </c>
      <c r="AS8" s="77" t="e">
        <f t="shared" si="5"/>
        <v>#REF!</v>
      </c>
      <c r="AT8" s="77" t="e">
        <f t="shared" si="5"/>
        <v>#REF!</v>
      </c>
      <c r="AU8" s="77" t="e">
        <f t="shared" si="5"/>
        <v>#REF!</v>
      </c>
      <c r="AV8" s="82"/>
      <c r="AW8" s="60" t="s">
        <v>14</v>
      </c>
      <c r="AX8" s="83"/>
      <c r="AY8" s="84">
        <v>70</v>
      </c>
    </row>
    <row r="9" spans="1:51" s="17" customFormat="1" ht="15.75" hidden="1" x14ac:dyDescent="0.25">
      <c r="A9" s="26"/>
      <c r="B9" s="26"/>
      <c r="C9" s="26"/>
      <c r="D9" s="26"/>
      <c r="E9" s="60"/>
      <c r="F9" s="27"/>
      <c r="G9" s="27"/>
      <c r="H9" s="28"/>
      <c r="I9" s="28"/>
      <c r="J9" s="28"/>
      <c r="K9" s="42"/>
      <c r="L9" s="27"/>
      <c r="M9" s="27"/>
      <c r="N9" s="27"/>
      <c r="O9" s="27"/>
      <c r="P9" s="29"/>
      <c r="Q9" s="29"/>
      <c r="R9" s="29"/>
      <c r="S9" s="29"/>
      <c r="T9" s="76"/>
      <c r="U9" s="77"/>
      <c r="V9" s="77"/>
      <c r="W9" s="77"/>
      <c r="X9" s="77"/>
      <c r="Y9" s="78"/>
      <c r="Z9" s="78"/>
      <c r="AA9" s="78"/>
      <c r="AB9" s="78"/>
      <c r="AC9" s="77"/>
      <c r="AD9" s="77"/>
      <c r="AE9" s="77"/>
      <c r="AF9" s="77"/>
      <c r="AG9" s="79"/>
      <c r="AH9" s="79"/>
      <c r="AI9" s="79"/>
      <c r="AJ9" s="79"/>
      <c r="AK9" s="61"/>
      <c r="AL9" s="80"/>
      <c r="AM9" s="81"/>
      <c r="AN9" s="77"/>
      <c r="AO9" s="77"/>
      <c r="AP9" s="77"/>
      <c r="AQ9" s="77"/>
      <c r="AR9" s="77"/>
      <c r="AS9" s="77"/>
      <c r="AT9" s="77"/>
      <c r="AU9" s="77"/>
      <c r="AV9" s="82"/>
      <c r="AW9" s="60"/>
      <c r="AX9" s="83"/>
      <c r="AY9" s="84"/>
    </row>
    <row r="10" spans="1:51" s="17" customFormat="1" ht="15.75" hidden="1" x14ac:dyDescent="0.25">
      <c r="A10" s="26"/>
      <c r="B10" s="26"/>
      <c r="C10" s="26"/>
      <c r="D10" s="26"/>
      <c r="E10" s="60"/>
      <c r="F10" s="27"/>
      <c r="G10" s="27"/>
      <c r="H10" s="28"/>
      <c r="I10" s="28"/>
      <c r="J10" s="28"/>
      <c r="K10" s="42"/>
      <c r="L10" s="27"/>
      <c r="M10" s="27"/>
      <c r="N10" s="27"/>
      <c r="O10" s="27"/>
      <c r="P10" s="29"/>
      <c r="Q10" s="29"/>
      <c r="R10" s="29"/>
      <c r="S10" s="29"/>
      <c r="T10" s="76"/>
      <c r="U10" s="77"/>
      <c r="V10" s="77"/>
      <c r="W10" s="77"/>
      <c r="X10" s="77"/>
      <c r="Y10" s="78"/>
      <c r="Z10" s="78"/>
      <c r="AA10" s="78"/>
      <c r="AB10" s="78"/>
      <c r="AC10" s="77"/>
      <c r="AD10" s="77"/>
      <c r="AE10" s="77"/>
      <c r="AF10" s="77"/>
      <c r="AG10" s="79"/>
      <c r="AH10" s="79"/>
      <c r="AI10" s="79"/>
      <c r="AJ10" s="79"/>
      <c r="AK10" s="61"/>
      <c r="AL10" s="80"/>
      <c r="AM10" s="81"/>
      <c r="AN10" s="77"/>
      <c r="AO10" s="77"/>
      <c r="AP10" s="77"/>
      <c r="AQ10" s="77"/>
      <c r="AR10" s="77"/>
      <c r="AS10" s="77"/>
      <c r="AT10" s="77"/>
      <c r="AU10" s="77"/>
      <c r="AV10" s="82"/>
      <c r="AW10" s="60"/>
      <c r="AX10" s="83"/>
      <c r="AY10" s="84"/>
    </row>
    <row r="11" spans="1:51" s="17" customFormat="1" ht="15.75" hidden="1" x14ac:dyDescent="0.25">
      <c r="A11" s="26"/>
      <c r="B11" s="26"/>
      <c r="C11" s="26"/>
      <c r="D11" s="26"/>
      <c r="E11" s="60"/>
      <c r="F11" s="27"/>
      <c r="G11" s="27"/>
      <c r="H11" s="28"/>
      <c r="I11" s="28"/>
      <c r="J11" s="28"/>
      <c r="K11" s="42"/>
      <c r="L11" s="27"/>
      <c r="M11" s="27"/>
      <c r="N11" s="27"/>
      <c r="O11" s="27"/>
      <c r="P11" s="29"/>
      <c r="Q11" s="29"/>
      <c r="R11" s="29"/>
      <c r="S11" s="29"/>
      <c r="T11" s="76"/>
      <c r="U11" s="77"/>
      <c r="V11" s="77"/>
      <c r="W11" s="77"/>
      <c r="X11" s="77"/>
      <c r="Y11" s="78"/>
      <c r="Z11" s="78"/>
      <c r="AA11" s="78"/>
      <c r="AB11" s="78"/>
      <c r="AC11" s="77"/>
      <c r="AD11" s="77"/>
      <c r="AE11" s="77"/>
      <c r="AF11" s="77"/>
      <c r="AG11" s="79"/>
      <c r="AH11" s="79"/>
      <c r="AI11" s="79"/>
      <c r="AJ11" s="79"/>
      <c r="AK11" s="61"/>
      <c r="AL11" s="80"/>
      <c r="AM11" s="81"/>
      <c r="AN11" s="77"/>
      <c r="AO11" s="77"/>
      <c r="AP11" s="77"/>
      <c r="AQ11" s="77"/>
      <c r="AR11" s="77"/>
      <c r="AS11" s="77"/>
      <c r="AT11" s="77"/>
      <c r="AU11" s="77"/>
      <c r="AV11" s="82"/>
      <c r="AW11" s="60"/>
      <c r="AX11" s="83"/>
      <c r="AY11" s="84"/>
    </row>
    <row r="12" spans="1:51" s="17" customFormat="1" ht="15.75" hidden="1" x14ac:dyDescent="0.25">
      <c r="A12" s="26"/>
      <c r="B12" s="26"/>
      <c r="C12" s="26"/>
      <c r="D12" s="26"/>
      <c r="E12" s="60"/>
      <c r="F12" s="27"/>
      <c r="G12" s="27"/>
      <c r="H12" s="28"/>
      <c r="I12" s="28"/>
      <c r="J12" s="28"/>
      <c r="K12" s="42"/>
      <c r="L12" s="27"/>
      <c r="M12" s="27"/>
      <c r="N12" s="27"/>
      <c r="O12" s="27"/>
      <c r="P12" s="29"/>
      <c r="Q12" s="29"/>
      <c r="R12" s="29"/>
      <c r="S12" s="29"/>
      <c r="T12" s="76"/>
      <c r="U12" s="77"/>
      <c r="V12" s="77"/>
      <c r="W12" s="77"/>
      <c r="X12" s="77"/>
      <c r="Y12" s="78"/>
      <c r="Z12" s="78"/>
      <c r="AA12" s="78"/>
      <c r="AB12" s="78"/>
      <c r="AC12" s="77"/>
      <c r="AD12" s="77"/>
      <c r="AE12" s="77"/>
      <c r="AF12" s="77"/>
      <c r="AG12" s="79"/>
      <c r="AH12" s="79"/>
      <c r="AI12" s="79"/>
      <c r="AJ12" s="79"/>
      <c r="AK12" s="61"/>
      <c r="AL12" s="80"/>
      <c r="AM12" s="81"/>
      <c r="AN12" s="77"/>
      <c r="AO12" s="77"/>
      <c r="AP12" s="77"/>
      <c r="AQ12" s="77"/>
      <c r="AR12" s="77"/>
      <c r="AS12" s="77"/>
      <c r="AT12" s="77"/>
      <c r="AU12" s="77"/>
      <c r="AV12" s="82"/>
      <c r="AW12" s="60"/>
      <c r="AX12" s="83"/>
      <c r="AY12" s="84"/>
    </row>
    <row r="13" spans="1:51" s="17" customFormat="1" ht="15.75" hidden="1" x14ac:dyDescent="0.25">
      <c r="A13" s="26"/>
      <c r="B13" s="26"/>
      <c r="C13" s="26"/>
      <c r="D13" s="26"/>
      <c r="E13" s="60"/>
      <c r="F13" s="27"/>
      <c r="G13" s="27"/>
      <c r="H13" s="28"/>
      <c r="I13" s="28"/>
      <c r="J13" s="28"/>
      <c r="K13" s="42"/>
      <c r="L13" s="27"/>
      <c r="M13" s="27"/>
      <c r="N13" s="27"/>
      <c r="O13" s="27"/>
      <c r="P13" s="29"/>
      <c r="Q13" s="29"/>
      <c r="R13" s="29"/>
      <c r="S13" s="29"/>
      <c r="T13" s="76"/>
      <c r="U13" s="77"/>
      <c r="V13" s="77"/>
      <c r="W13" s="77"/>
      <c r="X13" s="77"/>
      <c r="Y13" s="78"/>
      <c r="Z13" s="78"/>
      <c r="AA13" s="78"/>
      <c r="AB13" s="78"/>
      <c r="AC13" s="77"/>
      <c r="AD13" s="77"/>
      <c r="AE13" s="77"/>
      <c r="AF13" s="77"/>
      <c r="AG13" s="79"/>
      <c r="AH13" s="79"/>
      <c r="AI13" s="79"/>
      <c r="AJ13" s="79"/>
      <c r="AK13" s="61"/>
      <c r="AL13" s="80"/>
      <c r="AM13" s="81"/>
      <c r="AN13" s="77"/>
      <c r="AO13" s="77"/>
      <c r="AP13" s="77"/>
      <c r="AQ13" s="77"/>
      <c r="AR13" s="77"/>
      <c r="AS13" s="77"/>
      <c r="AT13" s="77"/>
      <c r="AU13" s="77"/>
      <c r="AV13" s="82"/>
      <c r="AW13" s="60"/>
      <c r="AX13" s="83"/>
      <c r="AY13" s="84"/>
    </row>
    <row r="14" spans="1:51" s="17" customFormat="1" ht="15.75" hidden="1" x14ac:dyDescent="0.25">
      <c r="A14" s="26"/>
      <c r="B14" s="26"/>
      <c r="C14" s="26"/>
      <c r="D14" s="26"/>
      <c r="E14" s="60"/>
      <c r="F14" s="27"/>
      <c r="G14" s="27"/>
      <c r="H14" s="28"/>
      <c r="I14" s="28"/>
      <c r="J14" s="28"/>
      <c r="K14" s="42"/>
      <c r="L14" s="27"/>
      <c r="M14" s="27"/>
      <c r="N14" s="27"/>
      <c r="O14" s="27"/>
      <c r="P14" s="29"/>
      <c r="Q14" s="29"/>
      <c r="R14" s="29"/>
      <c r="S14" s="29"/>
      <c r="T14" s="76"/>
      <c r="U14" s="77"/>
      <c r="V14" s="77"/>
      <c r="W14" s="77"/>
      <c r="X14" s="77"/>
      <c r="Y14" s="78"/>
      <c r="Z14" s="78"/>
      <c r="AA14" s="78"/>
      <c r="AB14" s="78"/>
      <c r="AC14" s="77"/>
      <c r="AD14" s="77"/>
      <c r="AE14" s="77"/>
      <c r="AF14" s="77"/>
      <c r="AG14" s="79"/>
      <c r="AH14" s="79"/>
      <c r="AI14" s="79"/>
      <c r="AJ14" s="79"/>
      <c r="AK14" s="61"/>
      <c r="AL14" s="80"/>
      <c r="AM14" s="81"/>
      <c r="AN14" s="77"/>
      <c r="AO14" s="77"/>
      <c r="AP14" s="77"/>
      <c r="AQ14" s="77"/>
      <c r="AR14" s="77"/>
      <c r="AS14" s="77"/>
      <c r="AT14" s="77"/>
      <c r="AU14" s="77"/>
      <c r="AV14" s="82"/>
      <c r="AW14" s="60"/>
      <c r="AX14" s="83"/>
      <c r="AY14" s="84"/>
    </row>
    <row r="15" spans="1:51" s="17" customFormat="1" ht="80.25" customHeight="1" x14ac:dyDescent="0.25">
      <c r="A15" s="26" t="str">
        <f t="shared" si="0"/>
        <v>DQ9NT2_D3+1</v>
      </c>
      <c r="B15" s="26" t="str">
        <f t="shared" si="1"/>
        <v>DQ9NT2_D3+2</v>
      </c>
      <c r="C15" s="26" t="str">
        <f t="shared" si="2"/>
        <v>DQ9NT2_D3+3</v>
      </c>
      <c r="D15" s="26" t="str">
        <f t="shared" si="3"/>
        <v>DQ9NT2_D3+4</v>
      </c>
      <c r="E15" s="60" t="s">
        <v>14</v>
      </c>
      <c r="F15" s="27"/>
      <c r="G15" s="27" t="s">
        <v>17</v>
      </c>
      <c r="H15" s="28" t="str">
        <f t="shared" si="6"/>
        <v>Đường Thanh Sơn (Phía rẽ phải từ ngã ba Bến phà)</v>
      </c>
      <c r="I15" s="28" t="s">
        <v>45</v>
      </c>
      <c r="J15" s="28" t="s">
        <v>28</v>
      </c>
      <c r="K15" s="28" t="s">
        <v>53</v>
      </c>
      <c r="L15" s="27">
        <v>220</v>
      </c>
      <c r="M15" s="27">
        <v>110</v>
      </c>
      <c r="N15" s="27">
        <v>100</v>
      </c>
      <c r="O15" s="27">
        <v>90</v>
      </c>
      <c r="P15" s="29"/>
      <c r="Q15" s="29"/>
      <c r="R15" s="29"/>
      <c r="S15" s="29"/>
      <c r="T15" s="76" t="str">
        <f>G15</f>
        <v>DQ9NT2_D3</v>
      </c>
      <c r="U15" s="77"/>
      <c r="V15" s="77"/>
      <c r="W15" s="77"/>
      <c r="X15" s="77"/>
      <c r="Y15" s="78"/>
      <c r="Z15" s="78"/>
      <c r="AA15" s="78"/>
      <c r="AB15" s="78"/>
      <c r="AC15" s="77"/>
      <c r="AD15" s="77"/>
      <c r="AE15" s="77"/>
      <c r="AF15" s="77"/>
      <c r="AG15" s="79"/>
      <c r="AH15" s="79"/>
      <c r="AI15" s="79"/>
      <c r="AJ15" s="79"/>
      <c r="AK15" s="61">
        <v>14.300306435137895</v>
      </c>
      <c r="AL15" s="80"/>
      <c r="AM15" s="81" t="e">
        <f>ROUNDDOWN(AK15*#REF!/#REF!,1)</f>
        <v>#REF!</v>
      </c>
      <c r="AN15" s="77" t="e">
        <f t="shared" si="4"/>
        <v>#REF!</v>
      </c>
      <c r="AO15" s="77" t="e">
        <f t="shared" si="4"/>
        <v>#REF!</v>
      </c>
      <c r="AP15" s="77" t="e">
        <f t="shared" si="4"/>
        <v>#REF!</v>
      </c>
      <c r="AQ15" s="77" t="e">
        <f t="shared" si="4"/>
        <v>#REF!</v>
      </c>
      <c r="AR15" s="77" t="e">
        <f t="shared" si="5"/>
        <v>#REF!</v>
      </c>
      <c r="AS15" s="77" t="e">
        <f t="shared" si="5"/>
        <v>#REF!</v>
      </c>
      <c r="AT15" s="77" t="e">
        <f t="shared" si="5"/>
        <v>#REF!</v>
      </c>
      <c r="AU15" s="77" t="e">
        <f t="shared" si="5"/>
        <v>#REF!</v>
      </c>
      <c r="AV15" s="82"/>
      <c r="AW15" s="60" t="s">
        <v>14</v>
      </c>
      <c r="AX15" s="83"/>
      <c r="AY15" s="84">
        <v>80</v>
      </c>
    </row>
    <row r="16" spans="1:51" s="17" customFormat="1" ht="15.75" hidden="1" x14ac:dyDescent="0.25">
      <c r="A16" s="26"/>
      <c r="B16" s="26"/>
      <c r="C16" s="26"/>
      <c r="D16" s="26"/>
      <c r="E16" s="60"/>
      <c r="F16" s="27"/>
      <c r="G16" s="27"/>
      <c r="H16" s="28"/>
      <c r="I16" s="28"/>
      <c r="J16" s="28"/>
      <c r="K16" s="28"/>
      <c r="L16" s="27"/>
      <c r="M16" s="27"/>
      <c r="N16" s="27"/>
      <c r="O16" s="27"/>
      <c r="P16" s="29"/>
      <c r="Q16" s="29"/>
      <c r="R16" s="29"/>
      <c r="S16" s="29"/>
      <c r="T16" s="76"/>
      <c r="U16" s="77"/>
      <c r="V16" s="77"/>
      <c r="W16" s="77"/>
      <c r="X16" s="77"/>
      <c r="Y16" s="78"/>
      <c r="Z16" s="78"/>
      <c r="AA16" s="78"/>
      <c r="AB16" s="78"/>
      <c r="AC16" s="77"/>
      <c r="AD16" s="77"/>
      <c r="AE16" s="77"/>
      <c r="AF16" s="77"/>
      <c r="AG16" s="79"/>
      <c r="AH16" s="79"/>
      <c r="AI16" s="79"/>
      <c r="AJ16" s="79"/>
      <c r="AK16" s="61"/>
      <c r="AL16" s="80"/>
      <c r="AM16" s="81"/>
      <c r="AN16" s="77"/>
      <c r="AO16" s="77"/>
      <c r="AP16" s="77"/>
      <c r="AQ16" s="77"/>
      <c r="AR16" s="77"/>
      <c r="AS16" s="77"/>
      <c r="AT16" s="77"/>
      <c r="AU16" s="77"/>
      <c r="AV16" s="82"/>
      <c r="AW16" s="60"/>
      <c r="AX16" s="83"/>
      <c r="AY16" s="84"/>
    </row>
    <row r="17" spans="1:51" s="17" customFormat="1" ht="15.75" hidden="1" x14ac:dyDescent="0.25">
      <c r="A17" s="26"/>
      <c r="B17" s="26"/>
      <c r="C17" s="26"/>
      <c r="D17" s="26"/>
      <c r="E17" s="60"/>
      <c r="F17" s="27"/>
      <c r="G17" s="27"/>
      <c r="H17" s="28"/>
      <c r="I17" s="28"/>
      <c r="J17" s="28"/>
      <c r="K17" s="28"/>
      <c r="L17" s="27"/>
      <c r="M17" s="27"/>
      <c r="N17" s="27"/>
      <c r="O17" s="27"/>
      <c r="P17" s="29"/>
      <c r="Q17" s="29"/>
      <c r="R17" s="29"/>
      <c r="S17" s="29"/>
      <c r="T17" s="76"/>
      <c r="U17" s="77"/>
      <c r="V17" s="77"/>
      <c r="W17" s="77"/>
      <c r="X17" s="77"/>
      <c r="Y17" s="78"/>
      <c r="Z17" s="78"/>
      <c r="AA17" s="78"/>
      <c r="AB17" s="78"/>
      <c r="AC17" s="77"/>
      <c r="AD17" s="77"/>
      <c r="AE17" s="77"/>
      <c r="AF17" s="77"/>
      <c r="AG17" s="79"/>
      <c r="AH17" s="79"/>
      <c r="AI17" s="79"/>
      <c r="AJ17" s="79"/>
      <c r="AK17" s="61"/>
      <c r="AL17" s="80"/>
      <c r="AM17" s="81"/>
      <c r="AN17" s="77"/>
      <c r="AO17" s="77"/>
      <c r="AP17" s="77"/>
      <c r="AQ17" s="77"/>
      <c r="AR17" s="77"/>
      <c r="AS17" s="77"/>
      <c r="AT17" s="77"/>
      <c r="AU17" s="77"/>
      <c r="AV17" s="82"/>
      <c r="AW17" s="60"/>
      <c r="AX17" s="83"/>
      <c r="AY17" s="84"/>
    </row>
    <row r="18" spans="1:51" s="17" customFormat="1" ht="15.75" hidden="1" x14ac:dyDescent="0.25">
      <c r="A18" s="26"/>
      <c r="B18" s="26"/>
      <c r="C18" s="26"/>
      <c r="D18" s="26"/>
      <c r="E18" s="60"/>
      <c r="F18" s="27"/>
      <c r="G18" s="27"/>
      <c r="H18" s="28"/>
      <c r="I18" s="28"/>
      <c r="J18" s="28"/>
      <c r="K18" s="28"/>
      <c r="L18" s="27"/>
      <c r="M18" s="27"/>
      <c r="N18" s="27"/>
      <c r="O18" s="27"/>
      <c r="P18" s="29"/>
      <c r="Q18" s="29"/>
      <c r="R18" s="29"/>
      <c r="S18" s="29"/>
      <c r="T18" s="76"/>
      <c r="U18" s="77"/>
      <c r="V18" s="77"/>
      <c r="W18" s="77"/>
      <c r="X18" s="77"/>
      <c r="Y18" s="78"/>
      <c r="Z18" s="78"/>
      <c r="AA18" s="78"/>
      <c r="AB18" s="78"/>
      <c r="AC18" s="77"/>
      <c r="AD18" s="77"/>
      <c r="AE18" s="77"/>
      <c r="AF18" s="77"/>
      <c r="AG18" s="79"/>
      <c r="AH18" s="79"/>
      <c r="AI18" s="79"/>
      <c r="AJ18" s="79"/>
      <c r="AK18" s="61"/>
      <c r="AL18" s="80"/>
      <c r="AM18" s="81"/>
      <c r="AN18" s="77"/>
      <c r="AO18" s="77"/>
      <c r="AP18" s="77"/>
      <c r="AQ18" s="77"/>
      <c r="AR18" s="77"/>
      <c r="AS18" s="77"/>
      <c r="AT18" s="77"/>
      <c r="AU18" s="77"/>
      <c r="AV18" s="82"/>
      <c r="AW18" s="60"/>
      <c r="AX18" s="83"/>
      <c r="AY18" s="84"/>
    </row>
    <row r="19" spans="1:51" s="17" customFormat="1" ht="15.75" hidden="1" x14ac:dyDescent="0.25">
      <c r="A19" s="26"/>
      <c r="B19" s="26"/>
      <c r="C19" s="26"/>
      <c r="D19" s="26"/>
      <c r="E19" s="60"/>
      <c r="F19" s="27"/>
      <c r="G19" s="27"/>
      <c r="H19" s="28"/>
      <c r="I19" s="28"/>
      <c r="J19" s="28"/>
      <c r="K19" s="28"/>
      <c r="L19" s="27"/>
      <c r="M19" s="27"/>
      <c r="N19" s="27"/>
      <c r="O19" s="27"/>
      <c r="P19" s="29"/>
      <c r="Q19" s="29"/>
      <c r="R19" s="29"/>
      <c r="S19" s="29"/>
      <c r="T19" s="76"/>
      <c r="U19" s="77"/>
      <c r="V19" s="77"/>
      <c r="W19" s="77"/>
      <c r="X19" s="77"/>
      <c r="Y19" s="78"/>
      <c r="Z19" s="78"/>
      <c r="AA19" s="78"/>
      <c r="AB19" s="78"/>
      <c r="AC19" s="77"/>
      <c r="AD19" s="77"/>
      <c r="AE19" s="77"/>
      <c r="AF19" s="77"/>
      <c r="AG19" s="79"/>
      <c r="AH19" s="79"/>
      <c r="AI19" s="79"/>
      <c r="AJ19" s="79"/>
      <c r="AK19" s="61"/>
      <c r="AL19" s="80"/>
      <c r="AM19" s="81"/>
      <c r="AN19" s="77"/>
      <c r="AO19" s="77"/>
      <c r="AP19" s="77"/>
      <c r="AQ19" s="77"/>
      <c r="AR19" s="77"/>
      <c r="AS19" s="77"/>
      <c r="AT19" s="77"/>
      <c r="AU19" s="77"/>
      <c r="AV19" s="82"/>
      <c r="AW19" s="60"/>
      <c r="AX19" s="83"/>
      <c r="AY19" s="84"/>
    </row>
    <row r="20" spans="1:51" s="17" customFormat="1" ht="15.75" hidden="1" x14ac:dyDescent="0.25">
      <c r="A20" s="26"/>
      <c r="B20" s="26"/>
      <c r="C20" s="26"/>
      <c r="D20" s="26"/>
      <c r="E20" s="60"/>
      <c r="F20" s="27"/>
      <c r="G20" s="27"/>
      <c r="H20" s="28"/>
      <c r="I20" s="28"/>
      <c r="J20" s="28"/>
      <c r="K20" s="28"/>
      <c r="L20" s="27"/>
      <c r="M20" s="27"/>
      <c r="N20" s="27"/>
      <c r="O20" s="27"/>
      <c r="P20" s="29"/>
      <c r="Q20" s="29"/>
      <c r="R20" s="29"/>
      <c r="S20" s="29"/>
      <c r="T20" s="76"/>
      <c r="U20" s="77"/>
      <c r="V20" s="77"/>
      <c r="W20" s="77"/>
      <c r="X20" s="77"/>
      <c r="Y20" s="78"/>
      <c r="Z20" s="78"/>
      <c r="AA20" s="78"/>
      <c r="AB20" s="78"/>
      <c r="AC20" s="77"/>
      <c r="AD20" s="77"/>
      <c r="AE20" s="77"/>
      <c r="AF20" s="77"/>
      <c r="AG20" s="79"/>
      <c r="AH20" s="79"/>
      <c r="AI20" s="79"/>
      <c r="AJ20" s="79"/>
      <c r="AK20" s="61"/>
      <c r="AL20" s="80"/>
      <c r="AM20" s="81"/>
      <c r="AN20" s="77"/>
      <c r="AO20" s="77"/>
      <c r="AP20" s="77"/>
      <c r="AQ20" s="77"/>
      <c r="AR20" s="77"/>
      <c r="AS20" s="77"/>
      <c r="AT20" s="77"/>
      <c r="AU20" s="77"/>
      <c r="AV20" s="82"/>
      <c r="AW20" s="60"/>
      <c r="AX20" s="83"/>
      <c r="AY20" s="84"/>
    </row>
    <row r="21" spans="1:51" s="17" customFormat="1" ht="15.75" hidden="1" x14ac:dyDescent="0.25">
      <c r="A21" s="26"/>
      <c r="B21" s="26"/>
      <c r="C21" s="26"/>
      <c r="D21" s="26"/>
      <c r="E21" s="60"/>
      <c r="F21" s="27"/>
      <c r="G21" s="27"/>
      <c r="H21" s="28"/>
      <c r="I21" s="28"/>
      <c r="J21" s="28"/>
      <c r="K21" s="28"/>
      <c r="L21" s="27"/>
      <c r="M21" s="27"/>
      <c r="N21" s="27"/>
      <c r="O21" s="27"/>
      <c r="P21" s="29"/>
      <c r="Q21" s="29"/>
      <c r="R21" s="29"/>
      <c r="S21" s="29"/>
      <c r="T21" s="76"/>
      <c r="U21" s="77"/>
      <c r="V21" s="77"/>
      <c r="W21" s="77"/>
      <c r="X21" s="77"/>
      <c r="Y21" s="78"/>
      <c r="Z21" s="78"/>
      <c r="AA21" s="78"/>
      <c r="AB21" s="78"/>
      <c r="AC21" s="77"/>
      <c r="AD21" s="77"/>
      <c r="AE21" s="77"/>
      <c r="AF21" s="77"/>
      <c r="AG21" s="79"/>
      <c r="AH21" s="79"/>
      <c r="AI21" s="79"/>
      <c r="AJ21" s="79"/>
      <c r="AK21" s="61"/>
      <c r="AL21" s="80"/>
      <c r="AM21" s="81"/>
      <c r="AN21" s="77"/>
      <c r="AO21" s="77"/>
      <c r="AP21" s="77"/>
      <c r="AQ21" s="77"/>
      <c r="AR21" s="77"/>
      <c r="AS21" s="77"/>
      <c r="AT21" s="77"/>
      <c r="AU21" s="77"/>
      <c r="AV21" s="82"/>
      <c r="AW21" s="60"/>
      <c r="AX21" s="83"/>
      <c r="AY21" s="84"/>
    </row>
    <row r="22" spans="1:51" s="17" customFormat="1" ht="63" x14ac:dyDescent="0.25">
      <c r="A22" s="26" t="str">
        <f t="shared" si="0"/>
        <v>DQ9NT2_D4+1</v>
      </c>
      <c r="B22" s="26" t="str">
        <f t="shared" si="1"/>
        <v>DQ9NT2_D4+2</v>
      </c>
      <c r="C22" s="26" t="str">
        <f t="shared" si="2"/>
        <v>DQ9NT2_D4+3</v>
      </c>
      <c r="D22" s="26" t="str">
        <f t="shared" si="3"/>
        <v>DQ9NT2_D4+4</v>
      </c>
      <c r="E22" s="60" t="s">
        <v>14</v>
      </c>
      <c r="F22" s="27"/>
      <c r="G22" s="27" t="s">
        <v>18</v>
      </c>
      <c r="H22" s="28" t="str">
        <f t="shared" si="6"/>
        <v>Đường Thanh Sơn (Phía rẽ phải từ ngã ba Bến phà)</v>
      </c>
      <c r="I22" s="28" t="s">
        <v>45</v>
      </c>
      <c r="J22" s="28" t="s">
        <v>28</v>
      </c>
      <c r="K22" s="28" t="s">
        <v>29</v>
      </c>
      <c r="L22" s="27">
        <v>260</v>
      </c>
      <c r="M22" s="27">
        <v>130</v>
      </c>
      <c r="N22" s="27">
        <v>100</v>
      </c>
      <c r="O22" s="27">
        <v>90</v>
      </c>
      <c r="P22" s="29"/>
      <c r="Q22" s="29"/>
      <c r="R22" s="29"/>
      <c r="S22" s="29"/>
      <c r="T22" s="76" t="str">
        <f>G22</f>
        <v>DQ9NT2_D4</v>
      </c>
      <c r="U22" s="77"/>
      <c r="V22" s="77"/>
      <c r="W22" s="77"/>
      <c r="X22" s="77"/>
      <c r="Y22" s="78"/>
      <c r="Z22" s="78">
        <f>V22/M22</f>
        <v>0</v>
      </c>
      <c r="AA22" s="78"/>
      <c r="AB22" s="78"/>
      <c r="AC22" s="77"/>
      <c r="AD22" s="77"/>
      <c r="AE22" s="77"/>
      <c r="AF22" s="77"/>
      <c r="AG22" s="79"/>
      <c r="AH22" s="79"/>
      <c r="AI22" s="79"/>
      <c r="AJ22" s="79"/>
      <c r="AK22" s="61">
        <v>13.513531582710181</v>
      </c>
      <c r="AL22" s="80"/>
      <c r="AM22" s="81" t="e">
        <f>ROUNDDOWN(AK22*#REF!/#REF!,1)</f>
        <v>#REF!</v>
      </c>
      <c r="AN22" s="77" t="e">
        <f t="shared" si="4"/>
        <v>#REF!</v>
      </c>
      <c r="AO22" s="77" t="e">
        <f t="shared" si="4"/>
        <v>#REF!</v>
      </c>
      <c r="AP22" s="77" t="e">
        <f t="shared" si="4"/>
        <v>#REF!</v>
      </c>
      <c r="AQ22" s="77" t="e">
        <f t="shared" si="4"/>
        <v>#REF!</v>
      </c>
      <c r="AR22" s="77" t="e">
        <f t="shared" si="5"/>
        <v>#REF!</v>
      </c>
      <c r="AS22" s="77" t="e">
        <f t="shared" si="5"/>
        <v>#REF!</v>
      </c>
      <c r="AT22" s="77" t="e">
        <f t="shared" si="5"/>
        <v>#REF!</v>
      </c>
      <c r="AU22" s="77" t="e">
        <f t="shared" si="5"/>
        <v>#REF!</v>
      </c>
      <c r="AV22" s="82"/>
      <c r="AW22" s="60" t="s">
        <v>14</v>
      </c>
      <c r="AX22" s="83"/>
      <c r="AY22" s="84">
        <v>80</v>
      </c>
    </row>
    <row r="23" spans="1:51" s="17" customFormat="1" ht="15.75" hidden="1" x14ac:dyDescent="0.25">
      <c r="A23" s="26"/>
      <c r="B23" s="26"/>
      <c r="C23" s="26"/>
      <c r="D23" s="26"/>
      <c r="E23" s="60"/>
      <c r="F23" s="27"/>
      <c r="G23" s="27"/>
      <c r="H23" s="28"/>
      <c r="I23" s="28"/>
      <c r="J23" s="28"/>
      <c r="K23" s="28"/>
      <c r="L23" s="27"/>
      <c r="M23" s="27"/>
      <c r="N23" s="27"/>
      <c r="O23" s="27"/>
      <c r="P23" s="29"/>
      <c r="Q23" s="29"/>
      <c r="R23" s="29"/>
      <c r="S23" s="29"/>
      <c r="T23" s="76"/>
      <c r="U23" s="77"/>
      <c r="V23" s="77"/>
      <c r="W23" s="77"/>
      <c r="X23" s="77"/>
      <c r="Y23" s="78"/>
      <c r="Z23" s="78"/>
      <c r="AA23" s="78"/>
      <c r="AB23" s="78"/>
      <c r="AC23" s="77"/>
      <c r="AD23" s="77"/>
      <c r="AE23" s="77"/>
      <c r="AF23" s="77"/>
      <c r="AG23" s="79"/>
      <c r="AH23" s="79"/>
      <c r="AI23" s="79"/>
      <c r="AJ23" s="79"/>
      <c r="AK23" s="61"/>
      <c r="AL23" s="80"/>
      <c r="AM23" s="81"/>
      <c r="AN23" s="77"/>
      <c r="AO23" s="77"/>
      <c r="AP23" s="77"/>
      <c r="AQ23" s="77"/>
      <c r="AR23" s="77"/>
      <c r="AS23" s="77"/>
      <c r="AT23" s="77"/>
      <c r="AU23" s="77"/>
      <c r="AV23" s="82"/>
      <c r="AW23" s="60"/>
      <c r="AX23" s="83"/>
      <c r="AY23" s="84"/>
    </row>
    <row r="24" spans="1:51" s="17" customFormat="1" ht="15.75" hidden="1" x14ac:dyDescent="0.25">
      <c r="A24" s="26"/>
      <c r="B24" s="26"/>
      <c r="C24" s="26"/>
      <c r="D24" s="26"/>
      <c r="E24" s="60"/>
      <c r="F24" s="27"/>
      <c r="G24" s="27"/>
      <c r="H24" s="28"/>
      <c r="I24" s="28"/>
      <c r="J24" s="28"/>
      <c r="K24" s="28"/>
      <c r="L24" s="27"/>
      <c r="M24" s="27"/>
      <c r="N24" s="27"/>
      <c r="O24" s="27"/>
      <c r="P24" s="29"/>
      <c r="Q24" s="29"/>
      <c r="R24" s="29"/>
      <c r="S24" s="29"/>
      <c r="T24" s="76"/>
      <c r="U24" s="77"/>
      <c r="V24" s="77"/>
      <c r="W24" s="77"/>
      <c r="X24" s="77"/>
      <c r="Y24" s="78"/>
      <c r="Z24" s="78"/>
      <c r="AA24" s="78"/>
      <c r="AB24" s="78"/>
      <c r="AC24" s="77"/>
      <c r="AD24" s="77"/>
      <c r="AE24" s="77"/>
      <c r="AF24" s="77"/>
      <c r="AG24" s="79"/>
      <c r="AH24" s="79"/>
      <c r="AI24" s="79"/>
      <c r="AJ24" s="79"/>
      <c r="AK24" s="61"/>
      <c r="AL24" s="80"/>
      <c r="AM24" s="81"/>
      <c r="AN24" s="77"/>
      <c r="AO24" s="77"/>
      <c r="AP24" s="77"/>
      <c r="AQ24" s="77"/>
      <c r="AR24" s="77"/>
      <c r="AS24" s="77"/>
      <c r="AT24" s="77"/>
      <c r="AU24" s="77"/>
      <c r="AV24" s="82"/>
      <c r="AW24" s="60"/>
      <c r="AX24" s="83"/>
      <c r="AY24" s="84"/>
    </row>
    <row r="25" spans="1:51" s="17" customFormat="1" ht="15.75" hidden="1" x14ac:dyDescent="0.25">
      <c r="A25" s="26"/>
      <c r="B25" s="26"/>
      <c r="C25" s="26"/>
      <c r="D25" s="26"/>
      <c r="E25" s="60"/>
      <c r="F25" s="27"/>
      <c r="G25" s="27"/>
      <c r="H25" s="28"/>
      <c r="I25" s="28"/>
      <c r="J25" s="28"/>
      <c r="K25" s="28"/>
      <c r="L25" s="27"/>
      <c r="M25" s="27"/>
      <c r="N25" s="27"/>
      <c r="O25" s="27"/>
      <c r="P25" s="29"/>
      <c r="Q25" s="29"/>
      <c r="R25" s="29"/>
      <c r="S25" s="29"/>
      <c r="T25" s="76"/>
      <c r="U25" s="77"/>
      <c r="V25" s="77"/>
      <c r="W25" s="77"/>
      <c r="X25" s="77"/>
      <c r="Y25" s="78"/>
      <c r="Z25" s="78"/>
      <c r="AA25" s="78"/>
      <c r="AB25" s="78"/>
      <c r="AC25" s="77"/>
      <c r="AD25" s="77"/>
      <c r="AE25" s="77"/>
      <c r="AF25" s="77"/>
      <c r="AG25" s="79"/>
      <c r="AH25" s="79"/>
      <c r="AI25" s="79"/>
      <c r="AJ25" s="79"/>
      <c r="AK25" s="61"/>
      <c r="AL25" s="80"/>
      <c r="AM25" s="81"/>
      <c r="AN25" s="77"/>
      <c r="AO25" s="77"/>
      <c r="AP25" s="77"/>
      <c r="AQ25" s="77"/>
      <c r="AR25" s="77"/>
      <c r="AS25" s="77"/>
      <c r="AT25" s="77"/>
      <c r="AU25" s="77"/>
      <c r="AV25" s="82"/>
      <c r="AW25" s="60"/>
      <c r="AX25" s="83"/>
      <c r="AY25" s="84"/>
    </row>
    <row r="26" spans="1:51" s="17" customFormat="1" ht="15.75" hidden="1" x14ac:dyDescent="0.25">
      <c r="A26" s="26"/>
      <c r="B26" s="26"/>
      <c r="C26" s="26"/>
      <c r="D26" s="26"/>
      <c r="E26" s="60"/>
      <c r="F26" s="27"/>
      <c r="G26" s="27"/>
      <c r="H26" s="28"/>
      <c r="I26" s="28"/>
      <c r="J26" s="28"/>
      <c r="K26" s="28"/>
      <c r="L26" s="27"/>
      <c r="M26" s="27"/>
      <c r="N26" s="27"/>
      <c r="O26" s="27"/>
      <c r="P26" s="29"/>
      <c r="Q26" s="29"/>
      <c r="R26" s="29"/>
      <c r="S26" s="29"/>
      <c r="T26" s="76"/>
      <c r="U26" s="77"/>
      <c r="V26" s="77"/>
      <c r="W26" s="77"/>
      <c r="X26" s="77"/>
      <c r="Y26" s="78"/>
      <c r="Z26" s="78"/>
      <c r="AA26" s="78"/>
      <c r="AB26" s="78"/>
      <c r="AC26" s="77"/>
      <c r="AD26" s="77"/>
      <c r="AE26" s="77"/>
      <c r="AF26" s="77"/>
      <c r="AG26" s="79"/>
      <c r="AH26" s="79"/>
      <c r="AI26" s="79"/>
      <c r="AJ26" s="79"/>
      <c r="AK26" s="61"/>
      <c r="AL26" s="80"/>
      <c r="AM26" s="81"/>
      <c r="AN26" s="77"/>
      <c r="AO26" s="77"/>
      <c r="AP26" s="77"/>
      <c r="AQ26" s="77"/>
      <c r="AR26" s="77"/>
      <c r="AS26" s="77"/>
      <c r="AT26" s="77"/>
      <c r="AU26" s="77"/>
      <c r="AV26" s="82"/>
      <c r="AW26" s="60"/>
      <c r="AX26" s="83"/>
      <c r="AY26" s="84"/>
    </row>
    <row r="27" spans="1:51" s="17" customFormat="1" ht="15.75" hidden="1" x14ac:dyDescent="0.25">
      <c r="A27" s="26"/>
      <c r="B27" s="26"/>
      <c r="C27" s="26"/>
      <c r="D27" s="26"/>
      <c r="E27" s="60"/>
      <c r="F27" s="27"/>
      <c r="G27" s="27"/>
      <c r="H27" s="28"/>
      <c r="I27" s="28"/>
      <c r="J27" s="28"/>
      <c r="K27" s="28"/>
      <c r="L27" s="27"/>
      <c r="M27" s="27"/>
      <c r="N27" s="27"/>
      <c r="O27" s="27"/>
      <c r="P27" s="29"/>
      <c r="Q27" s="29"/>
      <c r="R27" s="29"/>
      <c r="S27" s="29"/>
      <c r="T27" s="76"/>
      <c r="U27" s="77"/>
      <c r="V27" s="77"/>
      <c r="W27" s="77"/>
      <c r="X27" s="77"/>
      <c r="Y27" s="78"/>
      <c r="Z27" s="78"/>
      <c r="AA27" s="78"/>
      <c r="AB27" s="78"/>
      <c r="AC27" s="77"/>
      <c r="AD27" s="77"/>
      <c r="AE27" s="77"/>
      <c r="AF27" s="77"/>
      <c r="AG27" s="79"/>
      <c r="AH27" s="79"/>
      <c r="AI27" s="79"/>
      <c r="AJ27" s="79"/>
      <c r="AK27" s="61"/>
      <c r="AL27" s="80"/>
      <c r="AM27" s="81"/>
      <c r="AN27" s="77"/>
      <c r="AO27" s="77"/>
      <c r="AP27" s="77"/>
      <c r="AQ27" s="77"/>
      <c r="AR27" s="77"/>
      <c r="AS27" s="77"/>
      <c r="AT27" s="77"/>
      <c r="AU27" s="77"/>
      <c r="AV27" s="82"/>
      <c r="AW27" s="60"/>
      <c r="AX27" s="83"/>
      <c r="AY27" s="84"/>
    </row>
    <row r="28" spans="1:51" s="17" customFormat="1" ht="15.75" hidden="1" x14ac:dyDescent="0.25">
      <c r="A28" s="26"/>
      <c r="B28" s="26"/>
      <c r="C28" s="26"/>
      <c r="D28" s="26"/>
      <c r="E28" s="60"/>
      <c r="F28" s="27"/>
      <c r="G28" s="27"/>
      <c r="H28" s="28"/>
      <c r="I28" s="28"/>
      <c r="J28" s="28"/>
      <c r="K28" s="28"/>
      <c r="L28" s="27"/>
      <c r="M28" s="27"/>
      <c r="N28" s="27"/>
      <c r="O28" s="27"/>
      <c r="P28" s="29"/>
      <c r="Q28" s="29"/>
      <c r="R28" s="29"/>
      <c r="S28" s="29"/>
      <c r="T28" s="76"/>
      <c r="U28" s="77"/>
      <c r="V28" s="77"/>
      <c r="W28" s="77"/>
      <c r="X28" s="77"/>
      <c r="Y28" s="78"/>
      <c r="Z28" s="78"/>
      <c r="AA28" s="78"/>
      <c r="AB28" s="78"/>
      <c r="AC28" s="77"/>
      <c r="AD28" s="77"/>
      <c r="AE28" s="77"/>
      <c r="AF28" s="77"/>
      <c r="AG28" s="79"/>
      <c r="AH28" s="79"/>
      <c r="AI28" s="79"/>
      <c r="AJ28" s="79"/>
      <c r="AK28" s="61"/>
      <c r="AL28" s="80"/>
      <c r="AM28" s="81"/>
      <c r="AN28" s="77"/>
      <c r="AO28" s="77"/>
      <c r="AP28" s="77"/>
      <c r="AQ28" s="77"/>
      <c r="AR28" s="77"/>
      <c r="AS28" s="77"/>
      <c r="AT28" s="77"/>
      <c r="AU28" s="77"/>
      <c r="AV28" s="82"/>
      <c r="AW28" s="60"/>
      <c r="AX28" s="83"/>
      <c r="AY28" s="84"/>
    </row>
    <row r="29" spans="1:51" s="17" customFormat="1" ht="63" x14ac:dyDescent="0.25">
      <c r="A29" s="26" t="str">
        <f t="shared" si="0"/>
        <v>DQ9NT2_D5+1</v>
      </c>
      <c r="B29" s="26" t="str">
        <f t="shared" si="1"/>
        <v>DQ9NT2_D5+2</v>
      </c>
      <c r="C29" s="26" t="str">
        <f t="shared" si="2"/>
        <v>DQ9NT2_D5+3</v>
      </c>
      <c r="D29" s="26" t="str">
        <f t="shared" si="3"/>
        <v>DQ9NT2_D5+4</v>
      </c>
      <c r="E29" s="60" t="s">
        <v>14</v>
      </c>
      <c r="F29" s="27"/>
      <c r="G29" s="27" t="s">
        <v>19</v>
      </c>
      <c r="H29" s="28" t="str">
        <f t="shared" si="6"/>
        <v>Đường Thanh Sơn (Phía rẽ trái từ ngã ba Bến phà)</v>
      </c>
      <c r="I29" s="28" t="s">
        <v>46</v>
      </c>
      <c r="J29" s="28" t="s">
        <v>30</v>
      </c>
      <c r="K29" s="28" t="s">
        <v>47</v>
      </c>
      <c r="L29" s="27">
        <v>500</v>
      </c>
      <c r="M29" s="27">
        <v>300</v>
      </c>
      <c r="N29" s="27">
        <v>200</v>
      </c>
      <c r="O29" s="27">
        <v>110</v>
      </c>
      <c r="P29" s="29"/>
      <c r="Q29" s="29"/>
      <c r="R29" s="29"/>
      <c r="S29" s="29"/>
      <c r="T29" s="76" t="str">
        <f>G29</f>
        <v>DQ9NT2_D5</v>
      </c>
      <c r="U29" s="77"/>
      <c r="V29" s="77"/>
      <c r="W29" s="77"/>
      <c r="X29" s="77"/>
      <c r="Y29" s="78"/>
      <c r="Z29" s="78"/>
      <c r="AA29" s="78"/>
      <c r="AB29" s="78"/>
      <c r="AC29" s="77"/>
      <c r="AD29" s="77"/>
      <c r="AE29" s="77"/>
      <c r="AF29" s="77"/>
      <c r="AG29" s="79"/>
      <c r="AH29" s="79"/>
      <c r="AI29" s="79"/>
      <c r="AJ29" s="79"/>
      <c r="AK29" s="61">
        <v>10.118181818181817</v>
      </c>
      <c r="AL29" s="80"/>
      <c r="AM29" s="81" t="e">
        <f>ROUNDDOWN(AK29*#REF!/#REF!,1)</f>
        <v>#REF!</v>
      </c>
      <c r="AN29" s="77" t="e">
        <f t="shared" si="4"/>
        <v>#REF!</v>
      </c>
      <c r="AO29" s="77" t="e">
        <f t="shared" si="4"/>
        <v>#REF!</v>
      </c>
      <c r="AP29" s="77" t="e">
        <f t="shared" si="4"/>
        <v>#REF!</v>
      </c>
      <c r="AQ29" s="77" t="e">
        <f t="shared" si="4"/>
        <v>#REF!</v>
      </c>
      <c r="AR29" s="77" t="e">
        <f t="shared" si="5"/>
        <v>#REF!</v>
      </c>
      <c r="AS29" s="77" t="e">
        <f t="shared" si="5"/>
        <v>#REF!</v>
      </c>
      <c r="AT29" s="77" t="e">
        <f t="shared" si="5"/>
        <v>#REF!</v>
      </c>
      <c r="AU29" s="77" t="e">
        <f t="shared" si="5"/>
        <v>#REF!</v>
      </c>
      <c r="AV29" s="82"/>
      <c r="AW29" s="60" t="s">
        <v>14</v>
      </c>
      <c r="AX29" s="83"/>
      <c r="AY29" s="84"/>
    </row>
    <row r="30" spans="1:51" s="17" customFormat="1" ht="15.75" hidden="1" x14ac:dyDescent="0.25">
      <c r="A30" s="26"/>
      <c r="B30" s="26"/>
      <c r="C30" s="26"/>
      <c r="D30" s="26"/>
      <c r="E30" s="60"/>
      <c r="F30" s="27"/>
      <c r="G30" s="27"/>
      <c r="H30" s="28"/>
      <c r="I30" s="28"/>
      <c r="J30" s="28"/>
      <c r="K30" s="28"/>
      <c r="L30" s="27"/>
      <c r="M30" s="27"/>
      <c r="N30" s="27"/>
      <c r="O30" s="27"/>
      <c r="P30" s="29"/>
      <c r="Q30" s="29"/>
      <c r="R30" s="29"/>
      <c r="S30" s="29"/>
      <c r="T30" s="76"/>
      <c r="U30" s="77"/>
      <c r="V30" s="77"/>
      <c r="W30" s="77"/>
      <c r="X30" s="77"/>
      <c r="Y30" s="78"/>
      <c r="Z30" s="78"/>
      <c r="AA30" s="78"/>
      <c r="AB30" s="78"/>
      <c r="AC30" s="77"/>
      <c r="AD30" s="77"/>
      <c r="AE30" s="77"/>
      <c r="AF30" s="77"/>
      <c r="AG30" s="79"/>
      <c r="AH30" s="79"/>
      <c r="AI30" s="79"/>
      <c r="AJ30" s="79"/>
      <c r="AK30" s="61"/>
      <c r="AL30" s="80"/>
      <c r="AM30" s="81"/>
      <c r="AN30" s="77"/>
      <c r="AO30" s="77"/>
      <c r="AP30" s="77"/>
      <c r="AQ30" s="77"/>
      <c r="AR30" s="77"/>
      <c r="AS30" s="77"/>
      <c r="AT30" s="77"/>
      <c r="AU30" s="77"/>
      <c r="AV30" s="82"/>
      <c r="AW30" s="60"/>
      <c r="AX30" s="83"/>
      <c r="AY30" s="84"/>
    </row>
    <row r="31" spans="1:51" s="17" customFormat="1" ht="15.75" hidden="1" x14ac:dyDescent="0.25">
      <c r="A31" s="26"/>
      <c r="B31" s="26"/>
      <c r="C31" s="26"/>
      <c r="D31" s="26"/>
      <c r="E31" s="60"/>
      <c r="F31" s="27"/>
      <c r="G31" s="27"/>
      <c r="H31" s="28"/>
      <c r="I31" s="28"/>
      <c r="J31" s="28"/>
      <c r="K31" s="28"/>
      <c r="L31" s="27"/>
      <c r="M31" s="27"/>
      <c r="N31" s="27"/>
      <c r="O31" s="27"/>
      <c r="P31" s="29"/>
      <c r="Q31" s="29"/>
      <c r="R31" s="29"/>
      <c r="S31" s="29"/>
      <c r="T31" s="76"/>
      <c r="U31" s="77"/>
      <c r="V31" s="77"/>
      <c r="W31" s="77"/>
      <c r="X31" s="77"/>
      <c r="Y31" s="78"/>
      <c r="Z31" s="78"/>
      <c r="AA31" s="78"/>
      <c r="AB31" s="78"/>
      <c r="AC31" s="77"/>
      <c r="AD31" s="77"/>
      <c r="AE31" s="77"/>
      <c r="AF31" s="77"/>
      <c r="AG31" s="79"/>
      <c r="AH31" s="79"/>
      <c r="AI31" s="79"/>
      <c r="AJ31" s="79"/>
      <c r="AK31" s="61"/>
      <c r="AL31" s="80"/>
      <c r="AM31" s="81"/>
      <c r="AN31" s="77"/>
      <c r="AO31" s="77"/>
      <c r="AP31" s="77"/>
      <c r="AQ31" s="77"/>
      <c r="AR31" s="77"/>
      <c r="AS31" s="77"/>
      <c r="AT31" s="77"/>
      <c r="AU31" s="77"/>
      <c r="AV31" s="82"/>
      <c r="AW31" s="60"/>
      <c r="AX31" s="83"/>
      <c r="AY31" s="84"/>
    </row>
    <row r="32" spans="1:51" s="17" customFormat="1" ht="15.75" hidden="1" x14ac:dyDescent="0.25">
      <c r="A32" s="26"/>
      <c r="B32" s="26"/>
      <c r="C32" s="26"/>
      <c r="D32" s="26"/>
      <c r="E32" s="60"/>
      <c r="F32" s="27"/>
      <c r="G32" s="27"/>
      <c r="H32" s="28"/>
      <c r="I32" s="28"/>
      <c r="J32" s="28"/>
      <c r="K32" s="28"/>
      <c r="L32" s="27"/>
      <c r="M32" s="27"/>
      <c r="N32" s="27"/>
      <c r="O32" s="27"/>
      <c r="P32" s="29"/>
      <c r="Q32" s="29"/>
      <c r="R32" s="29"/>
      <c r="S32" s="29"/>
      <c r="T32" s="76"/>
      <c r="U32" s="77"/>
      <c r="V32" s="77"/>
      <c r="W32" s="77"/>
      <c r="X32" s="77"/>
      <c r="Y32" s="78"/>
      <c r="Z32" s="78"/>
      <c r="AA32" s="78"/>
      <c r="AB32" s="78"/>
      <c r="AC32" s="77"/>
      <c r="AD32" s="77"/>
      <c r="AE32" s="77"/>
      <c r="AF32" s="77"/>
      <c r="AG32" s="79"/>
      <c r="AH32" s="79"/>
      <c r="AI32" s="79"/>
      <c r="AJ32" s="79"/>
      <c r="AK32" s="61"/>
      <c r="AL32" s="80"/>
      <c r="AM32" s="81"/>
      <c r="AN32" s="77"/>
      <c r="AO32" s="77"/>
      <c r="AP32" s="77"/>
      <c r="AQ32" s="77"/>
      <c r="AR32" s="77"/>
      <c r="AS32" s="77"/>
      <c r="AT32" s="77"/>
      <c r="AU32" s="77"/>
      <c r="AV32" s="82"/>
      <c r="AW32" s="60"/>
      <c r="AX32" s="83"/>
      <c r="AY32" s="84"/>
    </row>
    <row r="33" spans="1:51" s="17" customFormat="1" ht="15.75" hidden="1" x14ac:dyDescent="0.25">
      <c r="A33" s="26"/>
      <c r="B33" s="26"/>
      <c r="C33" s="26"/>
      <c r="D33" s="26"/>
      <c r="E33" s="60"/>
      <c r="F33" s="27"/>
      <c r="G33" s="27"/>
      <c r="H33" s="28"/>
      <c r="I33" s="28"/>
      <c r="J33" s="28"/>
      <c r="K33" s="28"/>
      <c r="L33" s="27"/>
      <c r="M33" s="27"/>
      <c r="N33" s="27"/>
      <c r="O33" s="27"/>
      <c r="P33" s="29"/>
      <c r="Q33" s="29"/>
      <c r="R33" s="29"/>
      <c r="S33" s="29"/>
      <c r="T33" s="76"/>
      <c r="U33" s="77"/>
      <c r="V33" s="77"/>
      <c r="W33" s="77"/>
      <c r="X33" s="77"/>
      <c r="Y33" s="78"/>
      <c r="Z33" s="78"/>
      <c r="AA33" s="78"/>
      <c r="AB33" s="78"/>
      <c r="AC33" s="77"/>
      <c r="AD33" s="77"/>
      <c r="AE33" s="77"/>
      <c r="AF33" s="77"/>
      <c r="AG33" s="79"/>
      <c r="AH33" s="79"/>
      <c r="AI33" s="79"/>
      <c r="AJ33" s="79"/>
      <c r="AK33" s="61"/>
      <c r="AL33" s="80"/>
      <c r="AM33" s="81"/>
      <c r="AN33" s="77"/>
      <c r="AO33" s="77"/>
      <c r="AP33" s="77"/>
      <c r="AQ33" s="77"/>
      <c r="AR33" s="77"/>
      <c r="AS33" s="77"/>
      <c r="AT33" s="77"/>
      <c r="AU33" s="77"/>
      <c r="AV33" s="82"/>
      <c r="AW33" s="60"/>
      <c r="AX33" s="83"/>
      <c r="AY33" s="84"/>
    </row>
    <row r="34" spans="1:51" s="17" customFormat="1" ht="15.75" hidden="1" x14ac:dyDescent="0.25">
      <c r="A34" s="26"/>
      <c r="B34" s="26"/>
      <c r="C34" s="26"/>
      <c r="D34" s="26"/>
      <c r="E34" s="60"/>
      <c r="F34" s="27"/>
      <c r="G34" s="27"/>
      <c r="H34" s="28"/>
      <c r="I34" s="28"/>
      <c r="J34" s="28"/>
      <c r="K34" s="28"/>
      <c r="L34" s="27"/>
      <c r="M34" s="27"/>
      <c r="N34" s="27"/>
      <c r="O34" s="27"/>
      <c r="P34" s="29"/>
      <c r="Q34" s="29"/>
      <c r="R34" s="29"/>
      <c r="S34" s="29"/>
      <c r="T34" s="76"/>
      <c r="U34" s="77"/>
      <c r="V34" s="77"/>
      <c r="W34" s="77"/>
      <c r="X34" s="77"/>
      <c r="Y34" s="78"/>
      <c r="Z34" s="78"/>
      <c r="AA34" s="78"/>
      <c r="AB34" s="78"/>
      <c r="AC34" s="77"/>
      <c r="AD34" s="77"/>
      <c r="AE34" s="77"/>
      <c r="AF34" s="77"/>
      <c r="AG34" s="79"/>
      <c r="AH34" s="79"/>
      <c r="AI34" s="79"/>
      <c r="AJ34" s="79"/>
      <c r="AK34" s="61"/>
      <c r="AL34" s="80"/>
      <c r="AM34" s="81"/>
      <c r="AN34" s="77"/>
      <c r="AO34" s="77"/>
      <c r="AP34" s="77"/>
      <c r="AQ34" s="77"/>
      <c r="AR34" s="77"/>
      <c r="AS34" s="77"/>
      <c r="AT34" s="77"/>
      <c r="AU34" s="77"/>
      <c r="AV34" s="82"/>
      <c r="AW34" s="60"/>
      <c r="AX34" s="83"/>
      <c r="AY34" s="84"/>
    </row>
    <row r="35" spans="1:51" s="17" customFormat="1" ht="15.75" hidden="1" x14ac:dyDescent="0.25">
      <c r="A35" s="26"/>
      <c r="B35" s="26"/>
      <c r="C35" s="26"/>
      <c r="D35" s="26"/>
      <c r="E35" s="60"/>
      <c r="F35" s="27"/>
      <c r="G35" s="27"/>
      <c r="H35" s="28"/>
      <c r="I35" s="28"/>
      <c r="J35" s="28"/>
      <c r="K35" s="28"/>
      <c r="L35" s="27"/>
      <c r="M35" s="27"/>
      <c r="N35" s="27"/>
      <c r="O35" s="27"/>
      <c r="P35" s="29"/>
      <c r="Q35" s="29"/>
      <c r="R35" s="29"/>
      <c r="S35" s="29"/>
      <c r="T35" s="76"/>
      <c r="U35" s="77"/>
      <c r="V35" s="77"/>
      <c r="W35" s="77"/>
      <c r="X35" s="77"/>
      <c r="Y35" s="78"/>
      <c r="Z35" s="78"/>
      <c r="AA35" s="78"/>
      <c r="AB35" s="78"/>
      <c r="AC35" s="77"/>
      <c r="AD35" s="77"/>
      <c r="AE35" s="77"/>
      <c r="AF35" s="77"/>
      <c r="AG35" s="79"/>
      <c r="AH35" s="79"/>
      <c r="AI35" s="79"/>
      <c r="AJ35" s="79"/>
      <c r="AK35" s="61"/>
      <c r="AL35" s="80"/>
      <c r="AM35" s="81"/>
      <c r="AN35" s="77"/>
      <c r="AO35" s="77"/>
      <c r="AP35" s="77"/>
      <c r="AQ35" s="77"/>
      <c r="AR35" s="77"/>
      <c r="AS35" s="77"/>
      <c r="AT35" s="77"/>
      <c r="AU35" s="77"/>
      <c r="AV35" s="82"/>
      <c r="AW35" s="60"/>
      <c r="AX35" s="83"/>
      <c r="AY35" s="84"/>
    </row>
    <row r="36" spans="1:51" s="17" customFormat="1" ht="63" x14ac:dyDescent="0.25">
      <c r="A36" s="26" t="str">
        <f t="shared" si="0"/>
        <v>DQ9NT2_D6+1</v>
      </c>
      <c r="B36" s="26" t="str">
        <f t="shared" si="1"/>
        <v>DQ9NT2_D6+2</v>
      </c>
      <c r="C36" s="26" t="str">
        <f t="shared" si="2"/>
        <v>DQ9NT2_D6+3</v>
      </c>
      <c r="D36" s="26" t="str">
        <f t="shared" si="3"/>
        <v>DQ9NT2_D6+4</v>
      </c>
      <c r="E36" s="60" t="s">
        <v>14</v>
      </c>
      <c r="F36" s="27"/>
      <c r="G36" s="27" t="s">
        <v>20</v>
      </c>
      <c r="H36" s="28" t="str">
        <f t="shared" si="6"/>
        <v>Đường Thanh Sơn (Phía rẽ trái từ ngã ba Bến phà)</v>
      </c>
      <c r="I36" s="28" t="s">
        <v>47</v>
      </c>
      <c r="J36" s="28" t="s">
        <v>30</v>
      </c>
      <c r="K36" s="28" t="s">
        <v>48</v>
      </c>
      <c r="L36" s="27">
        <v>460</v>
      </c>
      <c r="M36" s="27">
        <v>220</v>
      </c>
      <c r="N36" s="27">
        <v>200</v>
      </c>
      <c r="O36" s="27">
        <v>130</v>
      </c>
      <c r="P36" s="29"/>
      <c r="Q36" s="29"/>
      <c r="R36" s="29"/>
      <c r="S36" s="29"/>
      <c r="T36" s="76" t="str">
        <f>G36</f>
        <v>DQ9NT2_D6</v>
      </c>
      <c r="U36" s="77"/>
      <c r="V36" s="77"/>
      <c r="W36" s="77"/>
      <c r="X36" s="77"/>
      <c r="Y36" s="78"/>
      <c r="Z36" s="78"/>
      <c r="AA36" s="78"/>
      <c r="AB36" s="78"/>
      <c r="AC36" s="77"/>
      <c r="AD36" s="77"/>
      <c r="AE36" s="77"/>
      <c r="AF36" s="77"/>
      <c r="AG36" s="79"/>
      <c r="AH36" s="79"/>
      <c r="AI36" s="79"/>
      <c r="AJ36" s="79"/>
      <c r="AK36" s="61">
        <v>6.71</v>
      </c>
      <c r="AL36" s="80"/>
      <c r="AM36" s="81" t="e">
        <f>ROUNDDOWN(AK36*#REF!/#REF!,1)</f>
        <v>#REF!</v>
      </c>
      <c r="AN36" s="77" t="e">
        <f t="shared" si="4"/>
        <v>#REF!</v>
      </c>
      <c r="AO36" s="77" t="e">
        <f t="shared" si="4"/>
        <v>#REF!</v>
      </c>
      <c r="AP36" s="77" t="e">
        <f t="shared" si="4"/>
        <v>#REF!</v>
      </c>
      <c r="AQ36" s="77" t="e">
        <f t="shared" si="4"/>
        <v>#REF!</v>
      </c>
      <c r="AR36" s="77" t="e">
        <f t="shared" si="5"/>
        <v>#REF!</v>
      </c>
      <c r="AS36" s="77" t="e">
        <f t="shared" si="5"/>
        <v>#REF!</v>
      </c>
      <c r="AT36" s="77" t="e">
        <f t="shared" si="5"/>
        <v>#REF!</v>
      </c>
      <c r="AU36" s="77" t="e">
        <f t="shared" si="5"/>
        <v>#REF!</v>
      </c>
      <c r="AV36" s="82"/>
      <c r="AW36" s="60" t="s">
        <v>14</v>
      </c>
      <c r="AX36" s="83"/>
      <c r="AY36" s="84">
        <v>300</v>
      </c>
    </row>
    <row r="37" spans="1:51" s="17" customFormat="1" ht="15.75" hidden="1" x14ac:dyDescent="0.25">
      <c r="A37" s="26"/>
      <c r="B37" s="26"/>
      <c r="C37" s="26"/>
      <c r="D37" s="26"/>
      <c r="E37" s="60"/>
      <c r="F37" s="27"/>
      <c r="G37" s="27"/>
      <c r="H37" s="28"/>
      <c r="I37" s="28"/>
      <c r="J37" s="28"/>
      <c r="K37" s="28"/>
      <c r="L37" s="27"/>
      <c r="M37" s="27"/>
      <c r="N37" s="27"/>
      <c r="O37" s="27"/>
      <c r="P37" s="29"/>
      <c r="Q37" s="29"/>
      <c r="R37" s="29"/>
      <c r="S37" s="29"/>
      <c r="T37" s="76"/>
      <c r="U37" s="77"/>
      <c r="V37" s="77"/>
      <c r="W37" s="77"/>
      <c r="X37" s="77"/>
      <c r="Y37" s="78"/>
      <c r="Z37" s="78"/>
      <c r="AA37" s="78"/>
      <c r="AB37" s="78"/>
      <c r="AC37" s="77"/>
      <c r="AD37" s="77"/>
      <c r="AE37" s="77"/>
      <c r="AF37" s="77"/>
      <c r="AG37" s="79"/>
      <c r="AH37" s="79"/>
      <c r="AI37" s="79"/>
      <c r="AJ37" s="79"/>
      <c r="AK37" s="61"/>
      <c r="AL37" s="80"/>
      <c r="AM37" s="81"/>
      <c r="AN37" s="77"/>
      <c r="AO37" s="77"/>
      <c r="AP37" s="77"/>
      <c r="AQ37" s="77"/>
      <c r="AR37" s="77"/>
      <c r="AS37" s="77"/>
      <c r="AT37" s="77"/>
      <c r="AU37" s="77"/>
      <c r="AV37" s="82"/>
      <c r="AW37" s="60"/>
      <c r="AX37" s="83"/>
      <c r="AY37" s="84"/>
    </row>
    <row r="38" spans="1:51" s="17" customFormat="1" ht="15.75" hidden="1" x14ac:dyDescent="0.25">
      <c r="A38" s="26"/>
      <c r="B38" s="26"/>
      <c r="C38" s="26"/>
      <c r="D38" s="26"/>
      <c r="E38" s="60"/>
      <c r="F38" s="27"/>
      <c r="G38" s="27"/>
      <c r="H38" s="28"/>
      <c r="I38" s="28"/>
      <c r="J38" s="28"/>
      <c r="K38" s="28"/>
      <c r="L38" s="27"/>
      <c r="M38" s="27"/>
      <c r="N38" s="27"/>
      <c r="O38" s="27"/>
      <c r="P38" s="29"/>
      <c r="Q38" s="29"/>
      <c r="R38" s="29"/>
      <c r="S38" s="29"/>
      <c r="T38" s="76"/>
      <c r="U38" s="77"/>
      <c r="V38" s="77"/>
      <c r="W38" s="77"/>
      <c r="X38" s="77"/>
      <c r="Y38" s="78"/>
      <c r="Z38" s="78"/>
      <c r="AA38" s="78"/>
      <c r="AB38" s="78"/>
      <c r="AC38" s="77"/>
      <c r="AD38" s="77"/>
      <c r="AE38" s="77"/>
      <c r="AF38" s="77"/>
      <c r="AG38" s="79"/>
      <c r="AH38" s="79"/>
      <c r="AI38" s="79"/>
      <c r="AJ38" s="79"/>
      <c r="AK38" s="61"/>
      <c r="AL38" s="80"/>
      <c r="AM38" s="81"/>
      <c r="AN38" s="77"/>
      <c r="AO38" s="77"/>
      <c r="AP38" s="77"/>
      <c r="AQ38" s="77"/>
      <c r="AR38" s="77"/>
      <c r="AS38" s="77"/>
      <c r="AT38" s="77"/>
      <c r="AU38" s="77"/>
      <c r="AV38" s="82"/>
      <c r="AW38" s="60"/>
      <c r="AX38" s="83"/>
      <c r="AY38" s="84"/>
    </row>
    <row r="39" spans="1:51" s="17" customFormat="1" ht="15.75" hidden="1" x14ac:dyDescent="0.25">
      <c r="A39" s="26"/>
      <c r="B39" s="26"/>
      <c r="C39" s="26"/>
      <c r="D39" s="26"/>
      <c r="E39" s="60"/>
      <c r="F39" s="27"/>
      <c r="G39" s="27"/>
      <c r="H39" s="28"/>
      <c r="I39" s="28"/>
      <c r="J39" s="28"/>
      <c r="K39" s="28"/>
      <c r="L39" s="27"/>
      <c r="M39" s="27"/>
      <c r="N39" s="27"/>
      <c r="O39" s="27"/>
      <c r="P39" s="29"/>
      <c r="Q39" s="29"/>
      <c r="R39" s="29"/>
      <c r="S39" s="29"/>
      <c r="T39" s="76"/>
      <c r="U39" s="77"/>
      <c r="V39" s="77"/>
      <c r="W39" s="77"/>
      <c r="X39" s="77"/>
      <c r="Y39" s="78"/>
      <c r="Z39" s="78"/>
      <c r="AA39" s="78"/>
      <c r="AB39" s="78"/>
      <c r="AC39" s="77"/>
      <c r="AD39" s="77"/>
      <c r="AE39" s="77"/>
      <c r="AF39" s="77"/>
      <c r="AG39" s="79"/>
      <c r="AH39" s="79"/>
      <c r="AI39" s="79"/>
      <c r="AJ39" s="79"/>
      <c r="AK39" s="61"/>
      <c r="AL39" s="80"/>
      <c r="AM39" s="81"/>
      <c r="AN39" s="77"/>
      <c r="AO39" s="77"/>
      <c r="AP39" s="77"/>
      <c r="AQ39" s="77"/>
      <c r="AR39" s="77"/>
      <c r="AS39" s="77"/>
      <c r="AT39" s="77"/>
      <c r="AU39" s="77"/>
      <c r="AV39" s="82"/>
      <c r="AW39" s="60"/>
      <c r="AX39" s="83"/>
      <c r="AY39" s="84"/>
    </row>
    <row r="40" spans="1:51" s="17" customFormat="1" ht="15.75" hidden="1" x14ac:dyDescent="0.25">
      <c r="A40" s="26"/>
      <c r="B40" s="26"/>
      <c r="C40" s="26"/>
      <c r="D40" s="26"/>
      <c r="E40" s="60"/>
      <c r="F40" s="27"/>
      <c r="G40" s="27"/>
      <c r="H40" s="28"/>
      <c r="I40" s="28"/>
      <c r="J40" s="28"/>
      <c r="K40" s="28"/>
      <c r="L40" s="27"/>
      <c r="M40" s="27"/>
      <c r="N40" s="27"/>
      <c r="O40" s="27"/>
      <c r="P40" s="29"/>
      <c r="Q40" s="29"/>
      <c r="R40" s="29"/>
      <c r="S40" s="29"/>
      <c r="T40" s="76"/>
      <c r="U40" s="77"/>
      <c r="V40" s="77"/>
      <c r="W40" s="77"/>
      <c r="X40" s="77"/>
      <c r="Y40" s="78"/>
      <c r="Z40" s="78"/>
      <c r="AA40" s="78"/>
      <c r="AB40" s="78"/>
      <c r="AC40" s="77"/>
      <c r="AD40" s="77"/>
      <c r="AE40" s="77"/>
      <c r="AF40" s="77"/>
      <c r="AG40" s="79"/>
      <c r="AH40" s="79"/>
      <c r="AI40" s="79"/>
      <c r="AJ40" s="79"/>
      <c r="AK40" s="61"/>
      <c r="AL40" s="80"/>
      <c r="AM40" s="81"/>
      <c r="AN40" s="77"/>
      <c r="AO40" s="77"/>
      <c r="AP40" s="77"/>
      <c r="AQ40" s="77"/>
      <c r="AR40" s="77"/>
      <c r="AS40" s="77"/>
      <c r="AT40" s="77"/>
      <c r="AU40" s="77"/>
      <c r="AV40" s="82"/>
      <c r="AW40" s="60"/>
      <c r="AX40" s="83"/>
      <c r="AY40" s="84"/>
    </row>
    <row r="41" spans="1:51" s="17" customFormat="1" ht="15.75" hidden="1" x14ac:dyDescent="0.25">
      <c r="A41" s="26"/>
      <c r="B41" s="26"/>
      <c r="C41" s="26"/>
      <c r="D41" s="26"/>
      <c r="E41" s="60"/>
      <c r="F41" s="27"/>
      <c r="G41" s="27"/>
      <c r="H41" s="28"/>
      <c r="I41" s="28"/>
      <c r="J41" s="28"/>
      <c r="K41" s="28"/>
      <c r="L41" s="27"/>
      <c r="M41" s="27"/>
      <c r="N41" s="27"/>
      <c r="O41" s="27"/>
      <c r="P41" s="29"/>
      <c r="Q41" s="29"/>
      <c r="R41" s="29"/>
      <c r="S41" s="29"/>
      <c r="T41" s="76"/>
      <c r="U41" s="77"/>
      <c r="V41" s="77"/>
      <c r="W41" s="77"/>
      <c r="X41" s="77"/>
      <c r="Y41" s="78"/>
      <c r="Z41" s="78"/>
      <c r="AA41" s="78"/>
      <c r="AB41" s="78"/>
      <c r="AC41" s="77"/>
      <c r="AD41" s="77"/>
      <c r="AE41" s="77"/>
      <c r="AF41" s="77"/>
      <c r="AG41" s="79"/>
      <c r="AH41" s="79"/>
      <c r="AI41" s="79"/>
      <c r="AJ41" s="79"/>
      <c r="AK41" s="61"/>
      <c r="AL41" s="80"/>
      <c r="AM41" s="81"/>
      <c r="AN41" s="77"/>
      <c r="AO41" s="77"/>
      <c r="AP41" s="77"/>
      <c r="AQ41" s="77"/>
      <c r="AR41" s="77"/>
      <c r="AS41" s="77"/>
      <c r="AT41" s="77"/>
      <c r="AU41" s="77"/>
      <c r="AV41" s="82"/>
      <c r="AW41" s="60"/>
      <c r="AX41" s="83"/>
      <c r="AY41" s="84"/>
    </row>
    <row r="42" spans="1:51" s="17" customFormat="1" ht="15.75" hidden="1" x14ac:dyDescent="0.25">
      <c r="A42" s="26"/>
      <c r="B42" s="26"/>
      <c r="C42" s="26"/>
      <c r="D42" s="26"/>
      <c r="E42" s="60"/>
      <c r="F42" s="27"/>
      <c r="G42" s="27"/>
      <c r="H42" s="28"/>
      <c r="I42" s="28"/>
      <c r="J42" s="28"/>
      <c r="K42" s="28"/>
      <c r="L42" s="27"/>
      <c r="M42" s="27"/>
      <c r="N42" s="27"/>
      <c r="O42" s="27"/>
      <c r="P42" s="29"/>
      <c r="Q42" s="29"/>
      <c r="R42" s="29"/>
      <c r="S42" s="29"/>
      <c r="T42" s="76"/>
      <c r="U42" s="77"/>
      <c r="V42" s="77"/>
      <c r="W42" s="77"/>
      <c r="X42" s="77"/>
      <c r="Y42" s="78"/>
      <c r="Z42" s="78"/>
      <c r="AA42" s="78"/>
      <c r="AB42" s="78"/>
      <c r="AC42" s="77"/>
      <c r="AD42" s="77"/>
      <c r="AE42" s="77"/>
      <c r="AF42" s="77"/>
      <c r="AG42" s="79"/>
      <c r="AH42" s="79"/>
      <c r="AI42" s="79"/>
      <c r="AJ42" s="79"/>
      <c r="AK42" s="61"/>
      <c r="AL42" s="80"/>
      <c r="AM42" s="81"/>
      <c r="AN42" s="77"/>
      <c r="AO42" s="77"/>
      <c r="AP42" s="77"/>
      <c r="AQ42" s="77"/>
      <c r="AR42" s="77"/>
      <c r="AS42" s="77"/>
      <c r="AT42" s="77"/>
      <c r="AU42" s="77"/>
      <c r="AV42" s="82"/>
      <c r="AW42" s="60"/>
      <c r="AX42" s="83"/>
      <c r="AY42" s="84"/>
    </row>
    <row r="43" spans="1:51" s="17" customFormat="1" ht="63" x14ac:dyDescent="0.25">
      <c r="A43" s="26" t="str">
        <f t="shared" si="0"/>
        <v>DQ9NT2_D7+1</v>
      </c>
      <c r="B43" s="26" t="str">
        <f t="shared" si="1"/>
        <v>DQ9NT2_D7+2</v>
      </c>
      <c r="C43" s="26" t="str">
        <f t="shared" si="2"/>
        <v>DQ9NT2_D7+3</v>
      </c>
      <c r="D43" s="26" t="str">
        <f t="shared" si="3"/>
        <v>DQ9NT2_D7+4</v>
      </c>
      <c r="E43" s="60" t="s">
        <v>14</v>
      </c>
      <c r="F43" s="27"/>
      <c r="G43" s="27" t="s">
        <v>21</v>
      </c>
      <c r="H43" s="28" t="str">
        <f t="shared" si="6"/>
        <v>Đường Thanh Sơn (Phía rẽ trái từ ngã ba Bến phà)</v>
      </c>
      <c r="I43" s="28" t="s">
        <v>48</v>
      </c>
      <c r="J43" s="28" t="s">
        <v>30</v>
      </c>
      <c r="K43" s="42" t="s">
        <v>49</v>
      </c>
      <c r="L43" s="27">
        <v>390</v>
      </c>
      <c r="M43" s="27">
        <v>200</v>
      </c>
      <c r="N43" s="27">
        <v>160</v>
      </c>
      <c r="O43" s="27">
        <v>130</v>
      </c>
      <c r="P43" s="29"/>
      <c r="Q43" s="29"/>
      <c r="R43" s="29"/>
      <c r="S43" s="29"/>
      <c r="T43" s="76" t="str">
        <f>G43</f>
        <v>DQ9NT2_D7</v>
      </c>
      <c r="U43" s="77"/>
      <c r="V43" s="77"/>
      <c r="W43" s="77"/>
      <c r="X43" s="77"/>
      <c r="Y43" s="78"/>
      <c r="Z43" s="78"/>
      <c r="AA43" s="78"/>
      <c r="AB43" s="78"/>
      <c r="AC43" s="77"/>
      <c r="AD43" s="77"/>
      <c r="AE43" s="77"/>
      <c r="AF43" s="77"/>
      <c r="AG43" s="79"/>
      <c r="AH43" s="79"/>
      <c r="AI43" s="79"/>
      <c r="AJ43" s="79"/>
      <c r="AK43" s="61">
        <v>8.5851648351648358</v>
      </c>
      <c r="AL43" s="80"/>
      <c r="AM43" s="81" t="e">
        <f>ROUNDDOWN(AK43*#REF!/#REF!,1)</f>
        <v>#REF!</v>
      </c>
      <c r="AN43" s="77" t="e">
        <f t="shared" si="4"/>
        <v>#REF!</v>
      </c>
      <c r="AO43" s="77" t="e">
        <f t="shared" si="4"/>
        <v>#REF!</v>
      </c>
      <c r="AP43" s="77" t="e">
        <f t="shared" si="4"/>
        <v>#REF!</v>
      </c>
      <c r="AQ43" s="77" t="e">
        <f t="shared" si="4"/>
        <v>#REF!</v>
      </c>
      <c r="AR43" s="77" t="e">
        <f t="shared" si="5"/>
        <v>#REF!</v>
      </c>
      <c r="AS43" s="77" t="e">
        <f t="shared" si="5"/>
        <v>#REF!</v>
      </c>
      <c r="AT43" s="77" t="e">
        <f t="shared" si="5"/>
        <v>#REF!</v>
      </c>
      <c r="AU43" s="77" t="e">
        <f t="shared" si="5"/>
        <v>#REF!</v>
      </c>
      <c r="AV43" s="82"/>
      <c r="AW43" s="60" t="s">
        <v>14</v>
      </c>
      <c r="AX43" s="83"/>
      <c r="AY43" s="84">
        <v>180</v>
      </c>
    </row>
    <row r="44" spans="1:51" s="21" customFormat="1" ht="15.75" hidden="1" x14ac:dyDescent="0.25">
      <c r="A44" s="26"/>
      <c r="B44" s="26"/>
      <c r="C44" s="26"/>
      <c r="D44" s="26"/>
      <c r="E44" s="41"/>
      <c r="F44" s="22"/>
      <c r="G44" s="28"/>
      <c r="H44" s="28"/>
      <c r="I44" s="28"/>
      <c r="J44" s="28"/>
      <c r="K44" s="28"/>
      <c r="L44" s="27"/>
      <c r="M44" s="27"/>
      <c r="N44" s="27"/>
      <c r="O44" s="27"/>
      <c r="P44" s="29"/>
      <c r="Q44" s="29"/>
      <c r="R44" s="29"/>
      <c r="S44" s="29"/>
      <c r="T44" s="30"/>
      <c r="U44" s="31"/>
      <c r="V44" s="31"/>
      <c r="W44" s="31"/>
      <c r="X44" s="31"/>
      <c r="Y44" s="32"/>
      <c r="Z44" s="32"/>
      <c r="AA44" s="32"/>
      <c r="AB44" s="32"/>
      <c r="AC44" s="31"/>
      <c r="AD44" s="31"/>
      <c r="AE44" s="31"/>
      <c r="AF44" s="31"/>
      <c r="AG44" s="33"/>
      <c r="AH44" s="33"/>
      <c r="AI44" s="33"/>
      <c r="AJ44" s="33"/>
      <c r="AK44" s="34"/>
      <c r="AL44" s="34"/>
      <c r="AM44" s="34"/>
      <c r="AN44" s="31"/>
      <c r="AO44" s="31"/>
      <c r="AP44" s="31"/>
      <c r="AQ44" s="31"/>
      <c r="AR44" s="31"/>
      <c r="AS44" s="31"/>
      <c r="AT44" s="31"/>
      <c r="AU44" s="31"/>
      <c r="AV44" s="35"/>
      <c r="AW44" s="41"/>
      <c r="AX44" s="36"/>
      <c r="AY44" s="37"/>
    </row>
    <row r="45" spans="1:51" s="21" customFormat="1" ht="15.75" hidden="1" x14ac:dyDescent="0.25">
      <c r="A45" s="26"/>
      <c r="B45" s="26"/>
      <c r="C45" s="26"/>
      <c r="D45" s="26"/>
      <c r="E45" s="41"/>
      <c r="F45" s="22"/>
      <c r="G45" s="28"/>
      <c r="H45" s="28"/>
      <c r="I45" s="28"/>
      <c r="J45" s="28"/>
      <c r="K45" s="28"/>
      <c r="L45" s="27"/>
      <c r="M45" s="27"/>
      <c r="N45" s="27"/>
      <c r="O45" s="27"/>
      <c r="P45" s="29"/>
      <c r="Q45" s="29"/>
      <c r="R45" s="29"/>
      <c r="S45" s="29"/>
      <c r="T45" s="30"/>
      <c r="U45" s="31"/>
      <c r="V45" s="31"/>
      <c r="W45" s="31"/>
      <c r="X45" s="31"/>
      <c r="Y45" s="32"/>
      <c r="Z45" s="32"/>
      <c r="AA45" s="32"/>
      <c r="AB45" s="32"/>
      <c r="AC45" s="31"/>
      <c r="AD45" s="31"/>
      <c r="AE45" s="31"/>
      <c r="AF45" s="31"/>
      <c r="AG45" s="33"/>
      <c r="AH45" s="33"/>
      <c r="AI45" s="33"/>
      <c r="AJ45" s="33"/>
      <c r="AK45" s="34"/>
      <c r="AL45" s="34"/>
      <c r="AM45" s="34"/>
      <c r="AN45" s="31"/>
      <c r="AO45" s="31"/>
      <c r="AP45" s="31"/>
      <c r="AQ45" s="31"/>
      <c r="AR45" s="31"/>
      <c r="AS45" s="31"/>
      <c r="AT45" s="31"/>
      <c r="AU45" s="31"/>
      <c r="AV45" s="35"/>
      <c r="AW45" s="41"/>
      <c r="AX45" s="36"/>
      <c r="AY45" s="37"/>
    </row>
    <row r="46" spans="1:51" s="21" customFormat="1" ht="15.75" hidden="1" x14ac:dyDescent="0.25">
      <c r="A46" s="26"/>
      <c r="B46" s="26"/>
      <c r="C46" s="26"/>
      <c r="D46" s="26"/>
      <c r="E46" s="41"/>
      <c r="F46" s="22"/>
      <c r="G46" s="28"/>
      <c r="H46" s="28"/>
      <c r="I46" s="28"/>
      <c r="J46" s="28"/>
      <c r="K46" s="28"/>
      <c r="L46" s="27"/>
      <c r="M46" s="27"/>
      <c r="N46" s="27"/>
      <c r="O46" s="27"/>
      <c r="P46" s="29"/>
      <c r="Q46" s="29"/>
      <c r="R46" s="29"/>
      <c r="S46" s="29"/>
      <c r="T46" s="30"/>
      <c r="U46" s="31"/>
      <c r="V46" s="31"/>
      <c r="W46" s="31"/>
      <c r="X46" s="31"/>
      <c r="Y46" s="32"/>
      <c r="Z46" s="32"/>
      <c r="AA46" s="32"/>
      <c r="AB46" s="32"/>
      <c r="AC46" s="31"/>
      <c r="AD46" s="31"/>
      <c r="AE46" s="31"/>
      <c r="AF46" s="31"/>
      <c r="AG46" s="33"/>
      <c r="AH46" s="33"/>
      <c r="AI46" s="33"/>
      <c r="AJ46" s="33"/>
      <c r="AK46" s="34"/>
      <c r="AL46" s="34"/>
      <c r="AM46" s="34"/>
      <c r="AN46" s="31"/>
      <c r="AO46" s="31"/>
      <c r="AP46" s="31"/>
      <c r="AQ46" s="31"/>
      <c r="AR46" s="31"/>
      <c r="AS46" s="31"/>
      <c r="AT46" s="31"/>
      <c r="AU46" s="31"/>
      <c r="AV46" s="35"/>
      <c r="AW46" s="41"/>
      <c r="AX46" s="36"/>
      <c r="AY46" s="37"/>
    </row>
    <row r="47" spans="1:51" s="21" customFormat="1" ht="15.75" hidden="1" x14ac:dyDescent="0.25">
      <c r="A47" s="26"/>
      <c r="B47" s="26"/>
      <c r="C47" s="26"/>
      <c r="D47" s="26"/>
      <c r="E47" s="41"/>
      <c r="F47" s="22"/>
      <c r="G47" s="28"/>
      <c r="H47" s="28"/>
      <c r="I47" s="28"/>
      <c r="J47" s="28"/>
      <c r="K47" s="28"/>
      <c r="L47" s="27"/>
      <c r="M47" s="27"/>
      <c r="N47" s="27"/>
      <c r="O47" s="27"/>
      <c r="P47" s="29"/>
      <c r="Q47" s="29"/>
      <c r="R47" s="29"/>
      <c r="S47" s="29"/>
      <c r="T47" s="30"/>
      <c r="U47" s="31"/>
      <c r="V47" s="31"/>
      <c r="W47" s="31"/>
      <c r="X47" s="31"/>
      <c r="Y47" s="32"/>
      <c r="Z47" s="32"/>
      <c r="AA47" s="32"/>
      <c r="AB47" s="32"/>
      <c r="AC47" s="31"/>
      <c r="AD47" s="31"/>
      <c r="AE47" s="31"/>
      <c r="AF47" s="31"/>
      <c r="AG47" s="33"/>
      <c r="AH47" s="33"/>
      <c r="AI47" s="33"/>
      <c r="AJ47" s="33"/>
      <c r="AK47" s="34"/>
      <c r="AL47" s="34"/>
      <c r="AM47" s="34"/>
      <c r="AN47" s="31"/>
      <c r="AO47" s="31"/>
      <c r="AP47" s="31"/>
      <c r="AQ47" s="31"/>
      <c r="AR47" s="31"/>
      <c r="AS47" s="31"/>
      <c r="AT47" s="31"/>
      <c r="AU47" s="31"/>
      <c r="AV47" s="35"/>
      <c r="AW47" s="41"/>
      <c r="AX47" s="36"/>
      <c r="AY47" s="37"/>
    </row>
    <row r="48" spans="1:51" s="21" customFormat="1" ht="15.75" hidden="1" x14ac:dyDescent="0.25">
      <c r="A48" s="26"/>
      <c r="B48" s="26"/>
      <c r="C48" s="26"/>
      <c r="D48" s="26"/>
      <c r="E48" s="41"/>
      <c r="F48" s="22"/>
      <c r="G48" s="28"/>
      <c r="H48" s="28"/>
      <c r="I48" s="28"/>
      <c r="J48" s="28"/>
      <c r="K48" s="28"/>
      <c r="L48" s="27"/>
      <c r="M48" s="27"/>
      <c r="N48" s="27"/>
      <c r="O48" s="27"/>
      <c r="P48" s="29"/>
      <c r="Q48" s="29"/>
      <c r="R48" s="29"/>
      <c r="S48" s="29"/>
      <c r="T48" s="30"/>
      <c r="U48" s="31"/>
      <c r="V48" s="31"/>
      <c r="W48" s="31"/>
      <c r="X48" s="31"/>
      <c r="Y48" s="32"/>
      <c r="Z48" s="32"/>
      <c r="AA48" s="32"/>
      <c r="AB48" s="32"/>
      <c r="AC48" s="31"/>
      <c r="AD48" s="31"/>
      <c r="AE48" s="31"/>
      <c r="AF48" s="31"/>
      <c r="AG48" s="33"/>
      <c r="AH48" s="33"/>
      <c r="AI48" s="33"/>
      <c r="AJ48" s="33"/>
      <c r="AK48" s="34"/>
      <c r="AL48" s="34"/>
      <c r="AM48" s="34"/>
      <c r="AN48" s="31"/>
      <c r="AO48" s="31"/>
      <c r="AP48" s="31"/>
      <c r="AQ48" s="31"/>
      <c r="AR48" s="31"/>
      <c r="AS48" s="31"/>
      <c r="AT48" s="31"/>
      <c r="AU48" s="31"/>
      <c r="AV48" s="35"/>
      <c r="AW48" s="41"/>
      <c r="AX48" s="36"/>
      <c r="AY48" s="37"/>
    </row>
    <row r="49" spans="1:57" s="21" customFormat="1" ht="15.75" hidden="1" x14ac:dyDescent="0.25">
      <c r="A49" s="26"/>
      <c r="B49" s="26"/>
      <c r="C49" s="26"/>
      <c r="D49" s="26"/>
      <c r="E49" s="41"/>
      <c r="F49" s="22"/>
      <c r="G49" s="28"/>
      <c r="H49" s="28"/>
      <c r="I49" s="28"/>
      <c r="J49" s="28"/>
      <c r="K49" s="28"/>
      <c r="L49" s="27"/>
      <c r="M49" s="27"/>
      <c r="N49" s="27"/>
      <c r="O49" s="27"/>
      <c r="P49" s="29"/>
      <c r="Q49" s="29"/>
      <c r="R49" s="29"/>
      <c r="S49" s="29"/>
      <c r="T49" s="30"/>
      <c r="U49" s="31"/>
      <c r="V49" s="31"/>
      <c r="W49" s="31"/>
      <c r="X49" s="31"/>
      <c r="Y49" s="32"/>
      <c r="Z49" s="32"/>
      <c r="AA49" s="32"/>
      <c r="AB49" s="32"/>
      <c r="AC49" s="31"/>
      <c r="AD49" s="31"/>
      <c r="AE49" s="31"/>
      <c r="AF49" s="31"/>
      <c r="AG49" s="33"/>
      <c r="AH49" s="33"/>
      <c r="AI49" s="33"/>
      <c r="AJ49" s="33"/>
      <c r="AK49" s="34"/>
      <c r="AL49" s="34"/>
      <c r="AM49" s="34"/>
      <c r="AN49" s="31"/>
      <c r="AO49" s="31"/>
      <c r="AP49" s="31"/>
      <c r="AQ49" s="31"/>
      <c r="AR49" s="31"/>
      <c r="AS49" s="31"/>
      <c r="AT49" s="31"/>
      <c r="AU49" s="31"/>
      <c r="AV49" s="35"/>
      <c r="AW49" s="41"/>
      <c r="AX49" s="36"/>
      <c r="AY49" s="37"/>
    </row>
    <row r="50" spans="1:57" s="44" customFormat="1" ht="35.1" hidden="1" customHeight="1" x14ac:dyDescent="0.25">
      <c r="A50" s="40"/>
      <c r="B50" s="40"/>
      <c r="C50" s="40"/>
      <c r="D50" s="40"/>
      <c r="E50" s="21"/>
      <c r="F50" s="47"/>
      <c r="G50" s="48"/>
      <c r="H50" s="20"/>
      <c r="I50" s="49"/>
      <c r="J50" s="50"/>
      <c r="K50" s="49"/>
      <c r="L50" s="51"/>
      <c r="M50" s="51"/>
      <c r="N50" s="52"/>
      <c r="O50" s="52"/>
      <c r="P50" s="51"/>
      <c r="Q50" s="51"/>
      <c r="R50" s="51"/>
      <c r="S50" s="51"/>
      <c r="T50" s="46"/>
      <c r="U50" s="46"/>
      <c r="V50" s="46"/>
      <c r="W50" s="46"/>
      <c r="X50" s="53"/>
      <c r="Y50" s="53"/>
      <c r="Z50" s="53"/>
      <c r="AA50" s="53"/>
      <c r="AB50" s="46"/>
      <c r="AC50" s="46"/>
      <c r="AD50" s="46"/>
      <c r="AE50" s="46"/>
      <c r="AF50" s="53"/>
      <c r="AG50" s="53"/>
      <c r="AH50" s="53"/>
      <c r="AI50" s="53"/>
      <c r="AJ50" s="54"/>
      <c r="AK50" s="55"/>
      <c r="AL50" s="55"/>
      <c r="AM50" s="56"/>
      <c r="AN50" s="56"/>
      <c r="AO50" s="56"/>
      <c r="AP50" s="56"/>
      <c r="AQ50" s="57"/>
      <c r="AR50" s="57"/>
      <c r="AS50" s="57"/>
      <c r="AT50" s="57"/>
      <c r="AU50" s="58"/>
      <c r="AV50" s="53"/>
      <c r="AW50" s="45"/>
      <c r="AX50" s="45"/>
      <c r="AY50" s="45"/>
      <c r="AZ50" s="45"/>
      <c r="BA50" s="46"/>
      <c r="BB50" s="46"/>
      <c r="BC50" s="46"/>
      <c r="BD50" s="46"/>
      <c r="BE50" s="43"/>
    </row>
    <row r="51" spans="1:57" s="44" customFormat="1" ht="35.1" hidden="1" customHeight="1" x14ac:dyDescent="0.25">
      <c r="A51" s="40"/>
      <c r="B51" s="40"/>
      <c r="C51" s="40"/>
      <c r="D51" s="40"/>
      <c r="E51" s="21"/>
      <c r="F51" s="47"/>
      <c r="G51" s="48"/>
      <c r="H51" s="20"/>
      <c r="I51" s="49"/>
      <c r="J51" s="50"/>
      <c r="K51" s="49"/>
      <c r="L51" s="51"/>
      <c r="M51" s="51"/>
      <c r="N51" s="52"/>
      <c r="O51" s="52"/>
      <c r="P51" s="51"/>
      <c r="Q51" s="51"/>
      <c r="R51" s="51"/>
      <c r="S51" s="51"/>
      <c r="T51" s="46"/>
      <c r="U51" s="46"/>
      <c r="V51" s="46"/>
      <c r="W51" s="46"/>
      <c r="X51" s="53"/>
      <c r="Y51" s="53"/>
      <c r="Z51" s="53"/>
      <c r="AA51" s="53"/>
      <c r="AB51" s="46"/>
      <c r="AC51" s="46"/>
      <c r="AD51" s="46"/>
      <c r="AE51" s="46"/>
      <c r="AF51" s="53"/>
      <c r="AG51" s="53"/>
      <c r="AH51" s="53"/>
      <c r="AI51" s="53"/>
      <c r="AJ51" s="54"/>
      <c r="AK51" s="55"/>
      <c r="AL51" s="55"/>
      <c r="AM51" s="56"/>
      <c r="AN51" s="56"/>
      <c r="AO51" s="56"/>
      <c r="AP51" s="56"/>
      <c r="AQ51" s="57"/>
      <c r="AR51" s="57"/>
      <c r="AS51" s="57"/>
      <c r="AT51" s="57"/>
      <c r="AU51" s="58"/>
      <c r="AV51" s="53"/>
      <c r="AW51" s="45"/>
      <c r="AX51" s="45"/>
      <c r="AY51" s="45"/>
      <c r="AZ51" s="45"/>
      <c r="BA51" s="46"/>
      <c r="BB51" s="46"/>
      <c r="BC51" s="46"/>
      <c r="BD51" s="46"/>
      <c r="BE51" s="43"/>
    </row>
    <row r="52" spans="1:57" s="44" customFormat="1" ht="35.1" hidden="1" customHeight="1" x14ac:dyDescent="0.25">
      <c r="A52" s="40"/>
      <c r="B52" s="40"/>
      <c r="C52" s="40"/>
      <c r="D52" s="40"/>
      <c r="E52" s="21"/>
      <c r="F52" s="47"/>
      <c r="G52" s="48"/>
      <c r="H52" s="20"/>
      <c r="I52" s="49"/>
      <c r="J52" s="50"/>
      <c r="K52" s="49"/>
      <c r="L52" s="51"/>
      <c r="M52" s="51"/>
      <c r="N52" s="52"/>
      <c r="O52" s="52"/>
      <c r="P52" s="51"/>
      <c r="Q52" s="51"/>
      <c r="R52" s="51"/>
      <c r="S52" s="51"/>
      <c r="T52" s="46"/>
      <c r="U52" s="46"/>
      <c r="V52" s="46"/>
      <c r="W52" s="46"/>
      <c r="X52" s="53"/>
      <c r="Y52" s="53"/>
      <c r="Z52" s="53"/>
      <c r="AA52" s="53"/>
      <c r="AB52" s="46"/>
      <c r="AC52" s="46"/>
      <c r="AD52" s="46"/>
      <c r="AE52" s="46"/>
      <c r="AF52" s="53"/>
      <c r="AG52" s="53"/>
      <c r="AH52" s="53"/>
      <c r="AI52" s="53"/>
      <c r="AJ52" s="54"/>
      <c r="AK52" s="55"/>
      <c r="AL52" s="55"/>
      <c r="AM52" s="56"/>
      <c r="AN52" s="56"/>
      <c r="AO52" s="56"/>
      <c r="AP52" s="56"/>
      <c r="AQ52" s="57"/>
      <c r="AR52" s="57"/>
      <c r="AS52" s="57"/>
      <c r="AT52" s="57"/>
      <c r="AU52" s="58"/>
      <c r="AV52" s="53"/>
      <c r="AW52" s="45"/>
      <c r="AX52" s="45"/>
      <c r="AY52" s="45"/>
      <c r="AZ52" s="45"/>
      <c r="BA52" s="46"/>
      <c r="BB52" s="46"/>
      <c r="BC52" s="46"/>
      <c r="BD52" s="46"/>
      <c r="BE52" s="43"/>
    </row>
    <row r="53" spans="1:57" s="44" customFormat="1" ht="35.1" hidden="1" customHeight="1" x14ac:dyDescent="0.25">
      <c r="A53" s="40"/>
      <c r="B53" s="40"/>
      <c r="C53" s="40"/>
      <c r="D53" s="40"/>
      <c r="E53" s="21"/>
      <c r="F53" s="47"/>
      <c r="G53" s="48"/>
      <c r="H53" s="20"/>
      <c r="I53" s="49"/>
      <c r="J53" s="50"/>
      <c r="K53" s="49"/>
      <c r="L53" s="51"/>
      <c r="M53" s="51"/>
      <c r="N53" s="52"/>
      <c r="O53" s="52"/>
      <c r="P53" s="51"/>
      <c r="Q53" s="51"/>
      <c r="R53" s="51"/>
      <c r="S53" s="51"/>
      <c r="T53" s="46"/>
      <c r="U53" s="46"/>
      <c r="V53" s="46"/>
      <c r="W53" s="46"/>
      <c r="X53" s="53"/>
      <c r="Y53" s="53"/>
      <c r="Z53" s="53"/>
      <c r="AA53" s="53"/>
      <c r="AB53" s="46"/>
      <c r="AC53" s="46"/>
      <c r="AD53" s="46"/>
      <c r="AE53" s="46"/>
      <c r="AF53" s="53"/>
      <c r="AG53" s="53"/>
      <c r="AH53" s="53"/>
      <c r="AI53" s="53"/>
      <c r="AJ53" s="54"/>
      <c r="AK53" s="55"/>
      <c r="AL53" s="55"/>
      <c r="AM53" s="56"/>
      <c r="AN53" s="56"/>
      <c r="AO53" s="56"/>
      <c r="AP53" s="56"/>
      <c r="AQ53" s="57"/>
      <c r="AR53" s="57"/>
      <c r="AS53" s="57"/>
      <c r="AT53" s="57"/>
      <c r="AU53" s="58"/>
      <c r="AV53" s="53"/>
      <c r="AW53" s="45"/>
      <c r="AX53" s="45"/>
      <c r="AY53" s="45"/>
      <c r="AZ53" s="45"/>
      <c r="BA53" s="46"/>
      <c r="BB53" s="46"/>
      <c r="BC53" s="46"/>
      <c r="BD53" s="46"/>
      <c r="BE53" s="43"/>
    </row>
    <row r="54" spans="1:57" s="44" customFormat="1" ht="35.1" hidden="1" customHeight="1" x14ac:dyDescent="0.25">
      <c r="A54" s="40"/>
      <c r="B54" s="40"/>
      <c r="C54" s="40"/>
      <c r="D54" s="40"/>
      <c r="E54" s="21"/>
      <c r="F54" s="47"/>
      <c r="G54" s="48"/>
      <c r="H54" s="20"/>
      <c r="I54" s="49"/>
      <c r="J54" s="50"/>
      <c r="K54" s="49"/>
      <c r="L54" s="51"/>
      <c r="M54" s="51"/>
      <c r="N54" s="52"/>
      <c r="O54" s="52"/>
      <c r="P54" s="51"/>
      <c r="Q54" s="51"/>
      <c r="R54" s="51"/>
      <c r="S54" s="51"/>
      <c r="T54" s="46"/>
      <c r="U54" s="46"/>
      <c r="V54" s="46"/>
      <c r="W54" s="46"/>
      <c r="X54" s="53"/>
      <c r="Y54" s="53"/>
      <c r="Z54" s="53"/>
      <c r="AA54" s="53"/>
      <c r="AB54" s="46"/>
      <c r="AC54" s="46"/>
      <c r="AD54" s="46"/>
      <c r="AE54" s="46"/>
      <c r="AF54" s="53"/>
      <c r="AG54" s="53"/>
      <c r="AH54" s="53"/>
      <c r="AI54" s="53"/>
      <c r="AJ54" s="54"/>
      <c r="AK54" s="55"/>
      <c r="AL54" s="55"/>
      <c r="AM54" s="56"/>
      <c r="AN54" s="56"/>
      <c r="AO54" s="56"/>
      <c r="AP54" s="56"/>
      <c r="AQ54" s="57"/>
      <c r="AR54" s="57"/>
      <c r="AS54" s="57"/>
      <c r="AT54" s="57"/>
      <c r="AU54" s="58"/>
      <c r="AV54" s="53"/>
      <c r="AW54" s="45"/>
      <c r="AX54" s="45"/>
      <c r="AY54" s="45"/>
      <c r="AZ54" s="45"/>
      <c r="BA54" s="46"/>
      <c r="BB54" s="46"/>
      <c r="BC54" s="46"/>
      <c r="BD54" s="46"/>
      <c r="BE54" s="43"/>
    </row>
    <row r="55" spans="1:57" s="44" customFormat="1" ht="35.1" hidden="1" customHeight="1" x14ac:dyDescent="0.25">
      <c r="A55" s="40"/>
      <c r="B55" s="40"/>
      <c r="C55" s="40"/>
      <c r="D55" s="40"/>
      <c r="E55" s="21"/>
      <c r="F55" s="47"/>
      <c r="G55" s="48"/>
      <c r="H55" s="20"/>
      <c r="I55" s="49"/>
      <c r="J55" s="50"/>
      <c r="K55" s="49"/>
      <c r="L55" s="51"/>
      <c r="M55" s="51"/>
      <c r="N55" s="52"/>
      <c r="O55" s="52"/>
      <c r="P55" s="51"/>
      <c r="Q55" s="51"/>
      <c r="R55" s="51"/>
      <c r="S55" s="51"/>
      <c r="T55" s="46"/>
      <c r="U55" s="46"/>
      <c r="V55" s="46"/>
      <c r="W55" s="46"/>
      <c r="X55" s="53"/>
      <c r="Y55" s="53"/>
      <c r="Z55" s="53"/>
      <c r="AA55" s="53"/>
      <c r="AB55" s="46"/>
      <c r="AC55" s="46"/>
      <c r="AD55" s="46"/>
      <c r="AE55" s="46"/>
      <c r="AF55" s="53"/>
      <c r="AG55" s="53"/>
      <c r="AH55" s="53"/>
      <c r="AI55" s="53"/>
      <c r="AJ55" s="54"/>
      <c r="AK55" s="55"/>
      <c r="AL55" s="55"/>
      <c r="AM55" s="56"/>
      <c r="AN55" s="56"/>
      <c r="AO55" s="56"/>
      <c r="AP55" s="56"/>
      <c r="AQ55" s="57"/>
      <c r="AR55" s="57"/>
      <c r="AS55" s="57"/>
      <c r="AT55" s="57"/>
      <c r="AU55" s="58"/>
      <c r="AV55" s="53"/>
      <c r="AW55" s="45"/>
      <c r="AX55" s="45"/>
      <c r="AY55" s="45"/>
      <c r="AZ55" s="45"/>
      <c r="BA55" s="46"/>
      <c r="BB55" s="46"/>
      <c r="BC55" s="46"/>
      <c r="BD55" s="46"/>
      <c r="BE55" s="43"/>
    </row>
  </sheetData>
  <autoFilter ref="A1:WXF55"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55"/>
  <sheetViews>
    <sheetView view="pageBreakPreview" topLeftCell="A81" zoomScale="70" zoomScaleNormal="70" zoomScaleSheetLayoutView="70" workbookViewId="0">
      <selection activeCell="G7" sqref="G7:I55"/>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8" width="14" style="89" customWidth="1"/>
    <col min="9" max="9" width="14" style="88" customWidth="1"/>
    <col min="10" max="10" width="14" style="94" customWidth="1"/>
    <col min="11" max="12" width="14" style="88"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21" t="s">
        <v>79</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65"/>
      <c r="AC1" s="65"/>
      <c r="AD1" s="65"/>
      <c r="AE1" s="65"/>
      <c r="AF1" s="65"/>
      <c r="AG1" s="65"/>
      <c r="AH1" s="65"/>
    </row>
    <row r="2" spans="1:35" x14ac:dyDescent="0.25">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65"/>
      <c r="AC2" s="65"/>
      <c r="AD2" s="65"/>
      <c r="AE2" s="65"/>
      <c r="AF2" s="65"/>
      <c r="AG2" s="65"/>
      <c r="AH2" s="65"/>
    </row>
    <row r="3" spans="1:35" ht="18.75" customHeight="1" x14ac:dyDescent="0.25">
      <c r="A3" s="64"/>
      <c r="B3" s="64"/>
      <c r="C3" s="64"/>
      <c r="D3" s="64"/>
      <c r="E3" s="64"/>
      <c r="F3" s="64"/>
      <c r="G3" s="113"/>
      <c r="H3" s="114"/>
      <c r="I3" s="114"/>
      <c r="J3" s="123" t="s">
        <v>77</v>
      </c>
      <c r="K3" s="123"/>
      <c r="L3" s="123"/>
      <c r="M3" s="64"/>
      <c r="N3" s="64"/>
      <c r="O3" s="64"/>
      <c r="P3" s="64"/>
      <c r="R3" s="6">
        <v>0.9</v>
      </c>
    </row>
    <row r="4" spans="1:35" ht="18.75" x14ac:dyDescent="0.25">
      <c r="A4" s="64"/>
      <c r="B4" s="64"/>
      <c r="C4" s="64"/>
      <c r="D4" s="64"/>
      <c r="E4" s="64"/>
      <c r="F4" s="64"/>
      <c r="G4" s="64"/>
      <c r="H4" s="64"/>
      <c r="I4" s="64"/>
      <c r="J4" s="93"/>
      <c r="K4" s="64"/>
      <c r="L4" s="64"/>
      <c r="M4" s="64"/>
      <c r="N4" s="64"/>
      <c r="O4" s="64"/>
      <c r="P4" s="64"/>
      <c r="R4" s="6">
        <v>0.9</v>
      </c>
    </row>
    <row r="5" spans="1:35" s="117" customFormat="1" ht="129.75" customHeight="1" x14ac:dyDescent="0.25">
      <c r="A5" s="101" t="s">
        <v>0</v>
      </c>
      <c r="B5" s="101" t="s">
        <v>1</v>
      </c>
      <c r="C5" s="101"/>
      <c r="D5" s="101" t="s">
        <v>2</v>
      </c>
      <c r="E5" s="101" t="s">
        <v>3</v>
      </c>
      <c r="F5" s="102" t="s">
        <v>4</v>
      </c>
      <c r="G5" s="97" t="s">
        <v>35</v>
      </c>
      <c r="H5" s="97" t="s">
        <v>36</v>
      </c>
      <c r="I5" s="97" t="s">
        <v>54</v>
      </c>
      <c r="J5" s="98" t="s">
        <v>71</v>
      </c>
      <c r="K5" s="98" t="s">
        <v>72</v>
      </c>
      <c r="L5" s="98" t="s">
        <v>73</v>
      </c>
      <c r="M5" s="124" t="s">
        <v>33</v>
      </c>
      <c r="N5" s="125"/>
      <c r="O5" s="125"/>
      <c r="P5" s="126"/>
    </row>
    <row r="6" spans="1:35" s="62" customFormat="1" ht="36" customHeight="1" x14ac:dyDescent="0.25">
      <c r="A6" s="103"/>
      <c r="B6" s="103" t="s">
        <v>9</v>
      </c>
      <c r="C6" s="103"/>
      <c r="D6" s="103" t="s">
        <v>31</v>
      </c>
      <c r="E6" s="103"/>
      <c r="F6" s="103"/>
      <c r="G6" s="116"/>
      <c r="H6" s="116"/>
      <c r="I6" s="116"/>
      <c r="J6" s="112"/>
      <c r="K6" s="112"/>
      <c r="L6" s="112"/>
      <c r="M6" s="127"/>
      <c r="N6" s="128"/>
      <c r="O6" s="128"/>
      <c r="P6" s="129"/>
      <c r="Q6" s="25">
        <v>1</v>
      </c>
      <c r="R6" s="25">
        <v>1</v>
      </c>
      <c r="S6" s="25">
        <v>1</v>
      </c>
      <c r="T6" s="25">
        <v>1</v>
      </c>
      <c r="U6" s="25">
        <v>1</v>
      </c>
      <c r="V6" s="25">
        <v>1</v>
      </c>
      <c r="W6" s="25">
        <v>1</v>
      </c>
      <c r="X6" s="25">
        <v>1</v>
      </c>
      <c r="Y6" s="25">
        <v>1</v>
      </c>
      <c r="Z6" s="25">
        <v>1</v>
      </c>
      <c r="AA6" s="25">
        <v>1</v>
      </c>
      <c r="AB6" s="25">
        <v>1</v>
      </c>
      <c r="AC6" s="25">
        <v>1</v>
      </c>
      <c r="AE6" s="62">
        <v>1</v>
      </c>
      <c r="AF6" s="62">
        <v>1</v>
      </c>
      <c r="AG6" s="62">
        <v>1</v>
      </c>
      <c r="AH6" s="62">
        <v>1</v>
      </c>
      <c r="AI6" s="62">
        <v>1</v>
      </c>
    </row>
    <row r="7" spans="1:35" s="17" customFormat="1" ht="47.25" x14ac:dyDescent="0.25">
      <c r="A7" s="104">
        <v>1</v>
      </c>
      <c r="B7" s="104" t="str">
        <f>'Đầu vào (2)'!G1</f>
        <v>DQ9NT2_D1</v>
      </c>
      <c r="C7" s="104" t="str">
        <f>$B$7</f>
        <v>DQ9NT2_D1</v>
      </c>
      <c r="D7" s="106" t="str">
        <f>'Đầu vào (2)'!H1</f>
        <v>Đường Thanh Sơn (Phía rẽ phải từ ngã ba Bến phà)</v>
      </c>
      <c r="E7" s="106" t="str">
        <f>'Đầu vào (2)'!I1</f>
        <v>Ngã ba Bến phà</v>
      </c>
      <c r="F7" s="106" t="str">
        <f>'Đầu vào (2)'!K1</f>
        <v>Ngã ba Lô Năm</v>
      </c>
      <c r="G7" s="118">
        <v>780</v>
      </c>
      <c r="H7" s="115">
        <v>550</v>
      </c>
      <c r="I7" s="115">
        <v>470</v>
      </c>
      <c r="J7" s="120">
        <f>VLOOKUP(C7,'[1]1. MA DO'!$E$5:$AA$1933,23,0)</f>
        <v>1.1399999999999999</v>
      </c>
      <c r="K7" s="119">
        <f>J7</f>
        <v>1.1399999999999999</v>
      </c>
      <c r="L7" s="119">
        <f>J7</f>
        <v>1.1399999999999999</v>
      </c>
      <c r="M7" s="29">
        <f>'Đầu vào (2)'!L1</f>
        <v>520</v>
      </c>
      <c r="N7" s="29">
        <f>'Đầu vào (2)'!M1</f>
        <v>220</v>
      </c>
      <c r="O7" s="29">
        <f>'Đầu vào (2)'!N1</f>
        <v>180</v>
      </c>
      <c r="P7" s="29">
        <f>'Đầu vào (2)'!O1</f>
        <v>130</v>
      </c>
      <c r="Q7" s="17">
        <f>VLOOKUP(B7,'[2]Giá đề xuất ODT'!$G$11:$AD$2233,21,0)</f>
        <v>780</v>
      </c>
      <c r="R7" s="17">
        <f>VLOOKUP(B7,'[2]Giá đề xuất ODT'!$G$11:$AD$2233,22,0)</f>
        <v>330</v>
      </c>
      <c r="S7" s="17">
        <f>VLOOKUP(B7,'[2]Giá đề xuất ODT'!$G$11:$AD$2233,23,0)</f>
        <v>270</v>
      </c>
      <c r="T7" s="17">
        <f>VLOOKUP(B7,'[2]Giá đề xuất ODT'!$G$11:$AD$2233,24,0)</f>
        <v>200</v>
      </c>
      <c r="U7" s="17">
        <v>1</v>
      </c>
      <c r="W7" s="17" t="str">
        <f>D7</f>
        <v>Đường Thanh Sơn (Phía rẽ phải từ ngã ba Bến phà)</v>
      </c>
      <c r="X7" s="17" t="str">
        <f>"đoạn từ "&amp;E7</f>
        <v>đoạn từ Ngã ba Bến phà</v>
      </c>
      <c r="Y7" s="17" t="str">
        <f>" đến "&amp;F7</f>
        <v xml:space="preserve"> đến Ngã ba Lô Năm</v>
      </c>
    </row>
    <row r="8" spans="1:35" s="17" customFormat="1" ht="78.75" x14ac:dyDescent="0.25">
      <c r="A8" s="104">
        <f>A7+1</f>
        <v>2</v>
      </c>
      <c r="B8" s="104" t="s">
        <v>6</v>
      </c>
      <c r="C8" s="104" t="str">
        <f t="shared" ref="C8:C13" si="0">$B$7</f>
        <v>DQ9NT2_D1</v>
      </c>
      <c r="D8" s="122" t="str">
        <f>V8&amp;W8&amp;X8&amp;Y8&amp;Z8&amp;"
"&amp;AA8&amp;"
"
&amp;AB8</f>
        <v>Các tuyến đường giao thông đấu nối trực tiếp ra Đường Thanh Sơn (Phía rẽ phải từ ngã ba Bến phà) đoạn từ Ngã ba Bến phà đến Ngã ba Lô Năm có hiện trạng là đường nhựa, bê tông xi măng:
- Có bề rộng ≥5m, cách đường giao thông ≤1.000m.
- Có bề rộng từ ≥3m đến &lt;5m, cách đường giao thông ≤500m.</v>
      </c>
      <c r="E8" s="122"/>
      <c r="F8" s="122"/>
      <c r="G8" s="115">
        <v>330</v>
      </c>
      <c r="H8" s="115">
        <v>230</v>
      </c>
      <c r="I8" s="115">
        <v>200</v>
      </c>
      <c r="J8" s="120">
        <f>VLOOKUP(C8,'[1]1. MA DO'!$E$5:$AA$1933,23,0)</f>
        <v>1.1399999999999999</v>
      </c>
      <c r="K8" s="119">
        <f t="shared" ref="K8:K55" si="1">J8</f>
        <v>1.1399999999999999</v>
      </c>
      <c r="L8" s="119">
        <f t="shared" ref="L8:L55" si="2">J8</f>
        <v>1.1399999999999999</v>
      </c>
      <c r="M8" s="29">
        <f t="shared" ref="M8:U8" si="3">M7</f>
        <v>520</v>
      </c>
      <c r="N8" s="29">
        <f t="shared" si="3"/>
        <v>220</v>
      </c>
      <c r="O8" s="29">
        <f t="shared" si="3"/>
        <v>180</v>
      </c>
      <c r="P8" s="29">
        <f t="shared" si="3"/>
        <v>130</v>
      </c>
      <c r="Q8" s="17">
        <f t="shared" si="3"/>
        <v>780</v>
      </c>
      <c r="R8" s="17">
        <f t="shared" si="3"/>
        <v>330</v>
      </c>
      <c r="S8" s="17">
        <f t="shared" si="3"/>
        <v>270</v>
      </c>
      <c r="T8" s="17">
        <f t="shared" si="3"/>
        <v>200</v>
      </c>
      <c r="U8" s="17">
        <f t="shared" si="3"/>
        <v>1</v>
      </c>
      <c r="V8" s="17" t="s">
        <v>10</v>
      </c>
      <c r="W8" s="17" t="str">
        <f>D7</f>
        <v>Đường Thanh Sơn (Phía rẽ phải từ ngã ba Bến phà)</v>
      </c>
      <c r="X8" s="17" t="str">
        <f>" đoạn từ "&amp;E7</f>
        <v xml:space="preserve"> đoạn từ Ngã ba Bến phà</v>
      </c>
      <c r="Y8" s="17" t="str">
        <f>" đến "&amp;F7</f>
        <v xml:space="preserve"> đến Ngã ba Lô Năm</v>
      </c>
      <c r="Z8" s="17" t="s">
        <v>51</v>
      </c>
      <c r="AA8" s="39" t="s">
        <v>37</v>
      </c>
      <c r="AB8" s="39" t="s">
        <v>38</v>
      </c>
      <c r="AC8" s="17">
        <v>0</v>
      </c>
    </row>
    <row r="9" spans="1:35" s="17" customFormat="1" ht="78.75" x14ac:dyDescent="0.25">
      <c r="A9" s="104">
        <f t="shared" ref="A9:A55" si="4">A8+1</f>
        <v>3</v>
      </c>
      <c r="B9" s="104" t="s">
        <v>7</v>
      </c>
      <c r="C9" s="104" t="str">
        <f t="shared" si="0"/>
        <v>DQ9NT2_D1</v>
      </c>
      <c r="D9" s="122" t="str">
        <f>V9&amp;W9&amp;X9&amp;Y9&amp;Z9&amp;"
"&amp;AA9&amp;"
"&amp;AB9&amp;"
"&amp;AC9</f>
        <v>Các tuyến đường giao thông đấu nối trực tiếp ra Đường Thanh Sơn (Phía rẽ phải từ ngã ba Bến phà) đoạn từ Ngã ba Bến phà đến Ngã ba Lô Năm có hiện trạng là đường nhựa, bê tông xi măng:
- Có bề rộng ≥5m, cách đường giao thông &gt;1.000m.
- Có bề rộng từ ≥3m đến &lt;5m, cách đường giao thông từ &gt;500m đến ≤1.000m.
- Có bề rộng &lt;3m, cách đường giao thông ≤200m.</v>
      </c>
      <c r="E9" s="122"/>
      <c r="F9" s="122"/>
      <c r="G9" s="115">
        <v>270</v>
      </c>
      <c r="H9" s="115">
        <v>190</v>
      </c>
      <c r="I9" s="115">
        <v>160</v>
      </c>
      <c r="J9" s="120">
        <f>VLOOKUP(C9,'[1]1. MA DO'!$E$5:$AA$1933,23,0)</f>
        <v>1.1399999999999999</v>
      </c>
      <c r="K9" s="119">
        <f t="shared" si="1"/>
        <v>1.1399999999999999</v>
      </c>
      <c r="L9" s="119">
        <f t="shared" si="2"/>
        <v>1.1399999999999999</v>
      </c>
      <c r="M9" s="29">
        <f t="shared" ref="M9:M13" si="5">M8</f>
        <v>520</v>
      </c>
      <c r="N9" s="29">
        <f t="shared" ref="N9:N13" si="6">N8</f>
        <v>220</v>
      </c>
      <c r="O9" s="29">
        <f t="shared" ref="O9:O13" si="7">O8</f>
        <v>180</v>
      </c>
      <c r="P9" s="29">
        <f t="shared" ref="P9:P13" si="8">P8</f>
        <v>130</v>
      </c>
      <c r="Q9" s="17">
        <f t="shared" ref="Q9:Q13" si="9">Q8</f>
        <v>780</v>
      </c>
      <c r="R9" s="17">
        <f t="shared" ref="R9:R13" si="10">R8</f>
        <v>330</v>
      </c>
      <c r="S9" s="17">
        <f t="shared" ref="S9:S13" si="11">S8</f>
        <v>270</v>
      </c>
      <c r="T9" s="17">
        <f t="shared" ref="T9:U13" si="12">T8</f>
        <v>200</v>
      </c>
      <c r="U9" s="17">
        <f t="shared" si="12"/>
        <v>1</v>
      </c>
      <c r="V9" s="17" t="s">
        <v>10</v>
      </c>
      <c r="W9" s="17" t="str">
        <f>W8</f>
        <v>Đường Thanh Sơn (Phía rẽ phải từ ngã ba Bến phà)</v>
      </c>
      <c r="X9" s="17" t="str">
        <f>X8</f>
        <v xml:space="preserve"> đoạn từ Ngã ba Bến phà</v>
      </c>
      <c r="Y9" s="17" t="str">
        <f>Y8</f>
        <v xml:space="preserve"> đến Ngã ba Lô Năm</v>
      </c>
      <c r="Z9" s="17" t="s">
        <v>51</v>
      </c>
      <c r="AA9" s="39" t="s">
        <v>39</v>
      </c>
      <c r="AB9" s="39" t="s">
        <v>40</v>
      </c>
      <c r="AC9" s="39" t="s">
        <v>41</v>
      </c>
    </row>
    <row r="10" spans="1:35" s="17" customFormat="1" ht="94.5" x14ac:dyDescent="0.25">
      <c r="A10" s="104">
        <f t="shared" si="4"/>
        <v>4</v>
      </c>
      <c r="B10" s="104" t="s">
        <v>8</v>
      </c>
      <c r="C10" s="104" t="str">
        <f t="shared" si="0"/>
        <v>DQ9NT2_D1</v>
      </c>
      <c r="D10" s="122" t="str">
        <f>V10&amp;W10&amp;X10&amp;Y10&amp;Z10</f>
        <v>Các tuyến đường giao thông đấu nối trực tiếp ra Đường Thanh Sơn (Phía rẽ phải từ ngã ba Bến phà) đoạn từ Ngã ba Bến phà đến Ngã ba Lô Năm có hiện trạng là đường nhựa, bê tông xi măng:
- Có bề rộng từ ≥3m đến &lt;5m, cách đường giao thông &gt;1.000m.
- Có bề rộng &lt;3m, cách đường giao thông &gt;200m.</v>
      </c>
      <c r="E10" s="122"/>
      <c r="F10" s="122"/>
      <c r="G10" s="115">
        <v>195</v>
      </c>
      <c r="H10" s="115">
        <v>140</v>
      </c>
      <c r="I10" s="115">
        <v>120</v>
      </c>
      <c r="J10" s="120">
        <f>VLOOKUP(C10,'[1]1. MA DO'!$E$5:$AA$1933,23,0)</f>
        <v>1.1399999999999999</v>
      </c>
      <c r="K10" s="119">
        <f t="shared" si="1"/>
        <v>1.1399999999999999</v>
      </c>
      <c r="L10" s="119">
        <f t="shared" si="2"/>
        <v>1.1399999999999999</v>
      </c>
      <c r="M10" s="29">
        <f t="shared" si="5"/>
        <v>520</v>
      </c>
      <c r="N10" s="29">
        <f t="shared" si="6"/>
        <v>220</v>
      </c>
      <c r="O10" s="29">
        <f t="shared" si="7"/>
        <v>180</v>
      </c>
      <c r="P10" s="29">
        <f t="shared" si="8"/>
        <v>130</v>
      </c>
      <c r="Q10" s="17">
        <f t="shared" si="9"/>
        <v>780</v>
      </c>
      <c r="R10" s="17">
        <f t="shared" si="10"/>
        <v>330</v>
      </c>
      <c r="S10" s="17">
        <f t="shared" si="11"/>
        <v>270</v>
      </c>
      <c r="T10" s="17">
        <f t="shared" si="12"/>
        <v>200</v>
      </c>
      <c r="U10" s="17">
        <f t="shared" si="12"/>
        <v>1</v>
      </c>
      <c r="V10" s="17" t="s">
        <v>10</v>
      </c>
      <c r="W10" s="17" t="str">
        <f>W9</f>
        <v>Đường Thanh Sơn (Phía rẽ phải từ ngã ba Bến phà)</v>
      </c>
      <c r="X10" s="17" t="str">
        <f t="shared" ref="X10:Y13" si="13">X9</f>
        <v xml:space="preserve"> đoạn từ Ngã ba Bến phà</v>
      </c>
      <c r="Y10" s="17" t="str">
        <f>Y9</f>
        <v xml:space="preserve"> đến Ngã ba Lô Năm</v>
      </c>
      <c r="Z10" s="17" t="s">
        <v>52</v>
      </c>
      <c r="AA10" s="17">
        <v>0</v>
      </c>
      <c r="AB10" s="17">
        <v>0</v>
      </c>
      <c r="AC10" s="17">
        <v>0</v>
      </c>
    </row>
    <row r="11" spans="1:35" s="17" customFormat="1" ht="94.5" x14ac:dyDescent="0.25">
      <c r="A11" s="104">
        <f t="shared" si="4"/>
        <v>5</v>
      </c>
      <c r="B11" s="104" t="s">
        <v>11</v>
      </c>
      <c r="C11" s="104" t="str">
        <f t="shared" si="0"/>
        <v>DQ9NT2_D1</v>
      </c>
      <c r="D11" s="122" t="str">
        <f>V11&amp;W11&amp;X11&amp;Y11&amp;Z11&amp;"
"&amp;AA11&amp;"
"
&amp;AB11</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≥5m, cách đường giao thông ≤1.000m.
- Có bề rộng từ ≥3m đến &lt;5m, cách đường giao thông ≤500m.</v>
      </c>
      <c r="E11" s="122"/>
      <c r="F11" s="122"/>
      <c r="G11" s="115">
        <v>300</v>
      </c>
      <c r="H11" s="115">
        <v>210</v>
      </c>
      <c r="I11" s="115">
        <v>180</v>
      </c>
      <c r="J11" s="120">
        <f>VLOOKUP(C11,'[1]1. MA DO'!$E$5:$AA$1933,23,0)</f>
        <v>1.1399999999999999</v>
      </c>
      <c r="K11" s="119">
        <f t="shared" si="1"/>
        <v>1.1399999999999999</v>
      </c>
      <c r="L11" s="119">
        <f t="shared" si="2"/>
        <v>1.1399999999999999</v>
      </c>
      <c r="M11" s="29">
        <f t="shared" si="5"/>
        <v>520</v>
      </c>
      <c r="N11" s="29">
        <f t="shared" si="6"/>
        <v>220</v>
      </c>
      <c r="O11" s="29">
        <f t="shared" si="7"/>
        <v>180</v>
      </c>
      <c r="P11" s="29">
        <f t="shared" si="8"/>
        <v>130</v>
      </c>
      <c r="Q11" s="17">
        <f t="shared" si="9"/>
        <v>780</v>
      </c>
      <c r="R11" s="17">
        <f t="shared" si="10"/>
        <v>330</v>
      </c>
      <c r="S11" s="17">
        <f t="shared" si="11"/>
        <v>270</v>
      </c>
      <c r="T11" s="17">
        <f t="shared" si="12"/>
        <v>200</v>
      </c>
      <c r="U11" s="17">
        <f t="shared" si="12"/>
        <v>1</v>
      </c>
      <c r="V11" s="17" t="s">
        <v>32</v>
      </c>
      <c r="W11" s="17" t="str">
        <f>W10</f>
        <v>Đường Thanh Sơn (Phía rẽ phải từ ngã ba Bến phà)</v>
      </c>
      <c r="X11" s="17" t="str">
        <f t="shared" si="13"/>
        <v xml:space="preserve"> đoạn từ Ngã ba Bến phà</v>
      </c>
      <c r="Y11" s="17" t="str">
        <f t="shared" si="13"/>
        <v xml:space="preserve"> đến Ngã ba Lô Năm</v>
      </c>
      <c r="Z11" s="17" t="s">
        <v>51</v>
      </c>
      <c r="AA11" s="39" t="s">
        <v>37</v>
      </c>
      <c r="AB11" s="39" t="s">
        <v>38</v>
      </c>
      <c r="AC11" s="17">
        <v>0</v>
      </c>
    </row>
    <row r="12" spans="1:35" s="17" customFormat="1" ht="94.5" x14ac:dyDescent="0.25">
      <c r="A12" s="104">
        <f t="shared" si="4"/>
        <v>6</v>
      </c>
      <c r="B12" s="104" t="s">
        <v>12</v>
      </c>
      <c r="C12" s="104" t="str">
        <f t="shared" si="0"/>
        <v>DQ9NT2_D1</v>
      </c>
      <c r="D12" s="122" t="str">
        <f>V12&amp;W12&amp;X12&amp;Y12&amp;Z12&amp;"
"&amp;AA12&amp;"
"
&amp;AB12&amp;"
"&amp;AC12</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≥5m, cách đường giao thông &gt;1.000m.
- Có bề rộng từ ≥3m đến &lt;5m, cách đường giao thông từ &gt;500m đến ≤1.000m.
- Có bề rộng &lt;3m, cách đường giao thông ≤200m.</v>
      </c>
      <c r="E12" s="122"/>
      <c r="F12" s="122"/>
      <c r="G12" s="115">
        <v>240</v>
      </c>
      <c r="H12" s="115">
        <v>170</v>
      </c>
      <c r="I12" s="115">
        <v>140</v>
      </c>
      <c r="J12" s="120">
        <f>VLOOKUP(C12,'[1]1. MA DO'!$E$5:$AA$1933,23,0)</f>
        <v>1.1399999999999999</v>
      </c>
      <c r="K12" s="119">
        <f t="shared" si="1"/>
        <v>1.1399999999999999</v>
      </c>
      <c r="L12" s="119">
        <f t="shared" si="2"/>
        <v>1.1399999999999999</v>
      </c>
      <c r="M12" s="29">
        <f t="shared" si="5"/>
        <v>520</v>
      </c>
      <c r="N12" s="29">
        <f t="shared" si="6"/>
        <v>220</v>
      </c>
      <c r="O12" s="29">
        <f t="shared" si="7"/>
        <v>180</v>
      </c>
      <c r="P12" s="29">
        <f t="shared" si="8"/>
        <v>130</v>
      </c>
      <c r="Q12" s="17">
        <f t="shared" si="9"/>
        <v>780</v>
      </c>
      <c r="R12" s="17">
        <f t="shared" si="10"/>
        <v>330</v>
      </c>
      <c r="S12" s="17">
        <f t="shared" si="11"/>
        <v>270</v>
      </c>
      <c r="T12" s="17">
        <f t="shared" si="12"/>
        <v>200</v>
      </c>
      <c r="U12" s="17">
        <f t="shared" si="12"/>
        <v>1</v>
      </c>
      <c r="V12" s="17" t="s">
        <v>32</v>
      </c>
      <c r="W12" s="17" t="str">
        <f>W11</f>
        <v>Đường Thanh Sơn (Phía rẽ phải từ ngã ba Bến phà)</v>
      </c>
      <c r="X12" s="17" t="str">
        <f t="shared" si="13"/>
        <v xml:space="preserve"> đoạn từ Ngã ba Bến phà</v>
      </c>
      <c r="Y12" s="17" t="str">
        <f t="shared" si="13"/>
        <v xml:space="preserve"> đến Ngã ba Lô Năm</v>
      </c>
      <c r="Z12" s="17" t="s">
        <v>51</v>
      </c>
      <c r="AA12" s="39" t="s">
        <v>39</v>
      </c>
      <c r="AB12" s="39" t="s">
        <v>40</v>
      </c>
      <c r="AC12" s="39" t="s">
        <v>41</v>
      </c>
    </row>
    <row r="13" spans="1:35" s="17" customFormat="1" ht="94.5" x14ac:dyDescent="0.25">
      <c r="A13" s="104">
        <f t="shared" si="4"/>
        <v>7</v>
      </c>
      <c r="B13" s="104" t="s">
        <v>13</v>
      </c>
      <c r="C13" s="104" t="str">
        <f t="shared" si="0"/>
        <v>DQ9NT2_D1</v>
      </c>
      <c r="D13" s="122" t="str">
        <f>V13&amp;W13&amp;X13&amp;Y13&amp;Z13</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từ ≥3m đến &lt;5m, cách đường giao thông &gt;1.000m.
- Có bề rộng &lt;3m, cách đường giao thông &gt;200m.</v>
      </c>
      <c r="E13" s="122"/>
      <c r="F13" s="122"/>
      <c r="G13" s="115">
        <v>180</v>
      </c>
      <c r="H13" s="115">
        <v>130</v>
      </c>
      <c r="I13" s="115">
        <v>110</v>
      </c>
      <c r="J13" s="120">
        <f>VLOOKUP(C13,'[1]1. MA DO'!$E$5:$AA$1933,23,0)</f>
        <v>1.1399999999999999</v>
      </c>
      <c r="K13" s="119">
        <f t="shared" si="1"/>
        <v>1.1399999999999999</v>
      </c>
      <c r="L13" s="119">
        <f t="shared" si="2"/>
        <v>1.1399999999999999</v>
      </c>
      <c r="M13" s="29">
        <f t="shared" si="5"/>
        <v>520</v>
      </c>
      <c r="N13" s="29">
        <f t="shared" si="6"/>
        <v>220</v>
      </c>
      <c r="O13" s="29">
        <f t="shared" si="7"/>
        <v>180</v>
      </c>
      <c r="P13" s="29">
        <f t="shared" si="8"/>
        <v>130</v>
      </c>
      <c r="Q13" s="17">
        <f t="shared" si="9"/>
        <v>780</v>
      </c>
      <c r="R13" s="17">
        <f t="shared" si="10"/>
        <v>330</v>
      </c>
      <c r="S13" s="17">
        <f t="shared" si="11"/>
        <v>270</v>
      </c>
      <c r="T13" s="17">
        <f t="shared" si="12"/>
        <v>200</v>
      </c>
      <c r="U13" s="17">
        <f t="shared" si="12"/>
        <v>1</v>
      </c>
      <c r="V13" s="17" t="s">
        <v>32</v>
      </c>
      <c r="W13" s="17" t="str">
        <f>W12</f>
        <v>Đường Thanh Sơn (Phía rẽ phải từ ngã ba Bến phà)</v>
      </c>
      <c r="X13" s="17" t="str">
        <f t="shared" si="13"/>
        <v xml:space="preserve"> đoạn từ Ngã ba Bến phà</v>
      </c>
      <c r="Y13" s="17" t="str">
        <f t="shared" si="13"/>
        <v xml:space="preserve"> đến Ngã ba Lô Năm</v>
      </c>
      <c r="Z13" s="17" t="s">
        <v>52</v>
      </c>
      <c r="AA13" s="17">
        <v>0</v>
      </c>
      <c r="AB13" s="17">
        <v>0</v>
      </c>
      <c r="AC13" s="17">
        <v>0</v>
      </c>
    </row>
    <row r="14" spans="1:35" s="17" customFormat="1" ht="47.25" x14ac:dyDescent="0.25">
      <c r="A14" s="104">
        <f t="shared" si="4"/>
        <v>8</v>
      </c>
      <c r="B14" s="104" t="str">
        <f>'Đầu vào (2)'!G8</f>
        <v>DQ9NT2_D2</v>
      </c>
      <c r="C14" s="104" t="str">
        <f>$B$14</f>
        <v>DQ9NT2_D2</v>
      </c>
      <c r="D14" s="106" t="str">
        <f>'Đầu vào (2)'!H8</f>
        <v>Đường Thanh Sơn (Phía rẽ phải từ ngã ba Bến phà)</v>
      </c>
      <c r="E14" s="106" t="str">
        <f>'Đầu vào (2)'!I8</f>
        <v>Ngã ba Lô Năm</v>
      </c>
      <c r="F14" s="106" t="str">
        <f>'Đầu vào (2)'!K8</f>
        <v>Ngã ba đường mới (đến Trường Mầm non Hướng Dương+60m)</v>
      </c>
      <c r="G14" s="118">
        <v>630</v>
      </c>
      <c r="H14" s="115">
        <v>440</v>
      </c>
      <c r="I14" s="115">
        <v>380</v>
      </c>
      <c r="J14" s="120">
        <f>VLOOKUP(C14,'[1]1. MA DO'!$E$5:$AA$1933,23,0)</f>
        <v>1.1399999999999999</v>
      </c>
      <c r="K14" s="119">
        <f t="shared" si="1"/>
        <v>1.1399999999999999</v>
      </c>
      <c r="L14" s="119">
        <f t="shared" si="2"/>
        <v>1.1399999999999999</v>
      </c>
      <c r="M14" s="29">
        <f>'Đầu vào (2)'!L8</f>
        <v>420</v>
      </c>
      <c r="N14" s="29">
        <f>'Đầu vào (2)'!M8</f>
        <v>210</v>
      </c>
      <c r="O14" s="29">
        <f>'Đầu vào (2)'!N8</f>
        <v>160</v>
      </c>
      <c r="P14" s="29">
        <f>'Đầu vào (2)'!O8</f>
        <v>130</v>
      </c>
      <c r="Q14" s="17">
        <f>VLOOKUP(B14,'[2]Giá đề xuất ODT'!$G$11:$AD$2233,21,0)</f>
        <v>630</v>
      </c>
      <c r="R14" s="17">
        <f>VLOOKUP(B14,'[2]Giá đề xuất ODT'!$G$11:$AD$2233,22,0)</f>
        <v>320</v>
      </c>
      <c r="S14" s="17">
        <f>VLOOKUP(B14,'[2]Giá đề xuất ODT'!$G$11:$AD$2233,23,0)</f>
        <v>240</v>
      </c>
      <c r="T14" s="17">
        <f>VLOOKUP(B14,'[2]Giá đề xuất ODT'!$G$11:$AD$2233,24,0)</f>
        <v>200</v>
      </c>
      <c r="U14" s="17">
        <v>1</v>
      </c>
      <c r="W14" s="17" t="str">
        <f>D14</f>
        <v>Đường Thanh Sơn (Phía rẽ phải từ ngã ba Bến phà)</v>
      </c>
      <c r="X14" s="17" t="str">
        <f>" đoạn từ "&amp;E14</f>
        <v xml:space="preserve"> đoạn từ Ngã ba Lô Năm</v>
      </c>
      <c r="Y14" s="17" t="str">
        <f>" đến "&amp;F14</f>
        <v xml:space="preserve"> đến Ngã ba đường mới (đến Trường Mầm non Hướng Dương+60m)</v>
      </c>
    </row>
    <row r="15" spans="1:35" s="17" customFormat="1" ht="78.75" x14ac:dyDescent="0.25">
      <c r="A15" s="104">
        <f t="shared" si="4"/>
        <v>9</v>
      </c>
      <c r="B15" s="104" t="str">
        <f t="shared" ref="B15:B20" si="14">B8</f>
        <v>VT2</v>
      </c>
      <c r="C15" s="104" t="str">
        <f t="shared" ref="C15:C20" si="15">$B$14</f>
        <v>DQ9NT2_D2</v>
      </c>
      <c r="D15" s="122" t="str">
        <f>V15&amp;W15&amp;X15&amp;Y15&amp;Z15&amp;"
"&amp;AA15&amp;"
"
&amp;AB15</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≤1.000m.
- Có bề rộng từ ≥3m đến &lt;5m, cách đường giao thông ≤500m.</v>
      </c>
      <c r="E15" s="122"/>
      <c r="F15" s="122"/>
      <c r="G15" s="115">
        <v>315</v>
      </c>
      <c r="H15" s="115">
        <v>220</v>
      </c>
      <c r="I15" s="115">
        <v>190</v>
      </c>
      <c r="J15" s="120">
        <f>VLOOKUP(C15,'[1]1. MA DO'!$E$5:$AA$1933,23,0)</f>
        <v>1.1399999999999999</v>
      </c>
      <c r="K15" s="119">
        <f t="shared" si="1"/>
        <v>1.1399999999999999</v>
      </c>
      <c r="L15" s="119">
        <f t="shared" si="2"/>
        <v>1.1399999999999999</v>
      </c>
      <c r="M15" s="29">
        <f t="shared" ref="M15:M20" si="16">M14</f>
        <v>420</v>
      </c>
      <c r="N15" s="29">
        <f t="shared" ref="N15:N20" si="17">N14</f>
        <v>210</v>
      </c>
      <c r="O15" s="29">
        <f t="shared" ref="O15:O20" si="18">O14</f>
        <v>160</v>
      </c>
      <c r="P15" s="29">
        <f t="shared" ref="P15:P20" si="19">P14</f>
        <v>130</v>
      </c>
      <c r="Q15" s="17">
        <f t="shared" ref="Q15:Q20" si="20">Q14</f>
        <v>630</v>
      </c>
      <c r="R15" s="17">
        <f t="shared" ref="R15:R20" si="21">R14</f>
        <v>320</v>
      </c>
      <c r="S15" s="17">
        <f t="shared" ref="S15:S20" si="22">S14</f>
        <v>240</v>
      </c>
      <c r="T15" s="17">
        <f t="shared" ref="T15:U20" si="23">T14</f>
        <v>200</v>
      </c>
      <c r="U15" s="17">
        <f t="shared" si="23"/>
        <v>1</v>
      </c>
      <c r="V15" s="17" t="str">
        <f t="shared" ref="V15:V20" si="24">V8</f>
        <v xml:space="preserve">Các tuyến đường giao thông đấu nối trực tiếp ra </v>
      </c>
      <c r="W15" s="17" t="str">
        <f t="shared" ref="W15:Y19" si="25">W14</f>
        <v>Đường Thanh Sơn (Phía rẽ phải từ ngã ba Bến phà)</v>
      </c>
      <c r="X15" s="17" t="str">
        <f t="shared" si="25"/>
        <v xml:space="preserve"> đoạn từ Ngã ba Lô Năm</v>
      </c>
      <c r="Y15" s="17" t="str">
        <f t="shared" si="25"/>
        <v xml:space="preserve"> đến Ngã ba đường mới (đến Trường Mầm non Hướng Dương+60m)</v>
      </c>
      <c r="Z15" s="17" t="s">
        <v>51</v>
      </c>
      <c r="AA15" s="17" t="str">
        <f>AA8</f>
        <v>- Có bề rộng ≥5m, cách đường giao thông ≤1.000m.</v>
      </c>
      <c r="AB15" s="17" t="str">
        <f>AB8</f>
        <v>- Có bề rộng từ ≥3m đến &lt;5m, cách đường giao thông ≤500m.</v>
      </c>
      <c r="AC15" s="17">
        <f>AC8</f>
        <v>0</v>
      </c>
    </row>
    <row r="16" spans="1:35" s="17" customFormat="1" ht="78.75" x14ac:dyDescent="0.25">
      <c r="A16" s="104">
        <f t="shared" si="4"/>
        <v>10</v>
      </c>
      <c r="B16" s="104" t="str">
        <f t="shared" si="14"/>
        <v>VT3</v>
      </c>
      <c r="C16" s="104" t="str">
        <f t="shared" si="15"/>
        <v>DQ9NT2_D2</v>
      </c>
      <c r="D16" s="122" t="str">
        <f>V16&amp;W16&amp;X16&amp;Y16&amp;Z16&amp;"
"&amp;AA16&amp;"
"&amp;AB16&amp;"
"&amp;AC16</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&gt;1.000m.
- Có bề rộng từ ≥3m đến &lt;5m, cách đường giao thông từ &gt;500m đến ≤1.000m.
- Có bề rộng &lt;3m, cách đường giao thông ≤200m.</v>
      </c>
      <c r="E16" s="122"/>
      <c r="F16" s="122"/>
      <c r="G16" s="115">
        <v>240</v>
      </c>
      <c r="H16" s="115">
        <v>170</v>
      </c>
      <c r="I16" s="115">
        <v>140</v>
      </c>
      <c r="J16" s="120">
        <f>VLOOKUP(C16,'[1]1. MA DO'!$E$5:$AA$1933,23,0)</f>
        <v>1.1399999999999999</v>
      </c>
      <c r="K16" s="119">
        <f t="shared" si="1"/>
        <v>1.1399999999999999</v>
      </c>
      <c r="L16" s="119">
        <f t="shared" si="2"/>
        <v>1.1399999999999999</v>
      </c>
      <c r="M16" s="29">
        <f t="shared" si="16"/>
        <v>420</v>
      </c>
      <c r="N16" s="29">
        <f t="shared" si="17"/>
        <v>210</v>
      </c>
      <c r="O16" s="29">
        <f t="shared" si="18"/>
        <v>160</v>
      </c>
      <c r="P16" s="29">
        <f t="shared" si="19"/>
        <v>130</v>
      </c>
      <c r="Q16" s="17">
        <f t="shared" si="20"/>
        <v>630</v>
      </c>
      <c r="R16" s="17">
        <f t="shared" si="21"/>
        <v>320</v>
      </c>
      <c r="S16" s="17">
        <f t="shared" si="22"/>
        <v>240</v>
      </c>
      <c r="T16" s="17">
        <f t="shared" si="23"/>
        <v>200</v>
      </c>
      <c r="U16" s="17">
        <f t="shared" si="23"/>
        <v>1</v>
      </c>
      <c r="V16" s="17" t="str">
        <f t="shared" si="24"/>
        <v xml:space="preserve">Các tuyến đường giao thông đấu nối trực tiếp ra </v>
      </c>
      <c r="W16" s="17" t="str">
        <f t="shared" si="25"/>
        <v>Đường Thanh Sơn (Phía rẽ phải từ ngã ba Bến phà)</v>
      </c>
      <c r="X16" s="17" t="str">
        <f t="shared" si="25"/>
        <v xml:space="preserve"> đoạn từ Ngã ba Lô Năm</v>
      </c>
      <c r="Y16" s="17" t="str">
        <f t="shared" si="25"/>
        <v xml:space="preserve"> đến Ngã ba đường mới (đến Trường Mầm non Hướng Dương+60m)</v>
      </c>
      <c r="Z16" s="17" t="s">
        <v>51</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104">
        <f t="shared" si="4"/>
        <v>11</v>
      </c>
      <c r="B17" s="104" t="str">
        <f t="shared" si="14"/>
        <v>VT4</v>
      </c>
      <c r="C17" s="104" t="str">
        <f t="shared" si="15"/>
        <v>DQ9NT2_D2</v>
      </c>
      <c r="D17" s="122" t="str">
        <f>V17&amp;W17&amp;X17&amp;Y17&amp;Z17</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từ ≥3m đến &lt;5m, cách đường giao thông &gt;1.000m.
- Có bề rộng &lt;3m, cách đường giao thông &gt;200m.</v>
      </c>
      <c r="E17" s="122"/>
      <c r="F17" s="122"/>
      <c r="G17" s="115">
        <v>195</v>
      </c>
      <c r="H17" s="115">
        <v>140</v>
      </c>
      <c r="I17" s="115">
        <v>120</v>
      </c>
      <c r="J17" s="120">
        <f>VLOOKUP(C17,'[1]1. MA DO'!$E$5:$AA$1933,23,0)</f>
        <v>1.1399999999999999</v>
      </c>
      <c r="K17" s="119">
        <f t="shared" si="1"/>
        <v>1.1399999999999999</v>
      </c>
      <c r="L17" s="119">
        <f t="shared" si="2"/>
        <v>1.1399999999999999</v>
      </c>
      <c r="M17" s="29">
        <f t="shared" si="16"/>
        <v>420</v>
      </c>
      <c r="N17" s="29">
        <f t="shared" si="17"/>
        <v>210</v>
      </c>
      <c r="O17" s="29">
        <f t="shared" si="18"/>
        <v>160</v>
      </c>
      <c r="P17" s="29">
        <f t="shared" si="19"/>
        <v>130</v>
      </c>
      <c r="Q17" s="17">
        <f t="shared" si="20"/>
        <v>630</v>
      </c>
      <c r="R17" s="17">
        <f t="shared" si="21"/>
        <v>320</v>
      </c>
      <c r="S17" s="17">
        <f t="shared" si="22"/>
        <v>240</v>
      </c>
      <c r="T17" s="17">
        <f t="shared" si="23"/>
        <v>200</v>
      </c>
      <c r="U17" s="17">
        <f t="shared" si="23"/>
        <v>1</v>
      </c>
      <c r="V17" s="17" t="str">
        <f t="shared" si="24"/>
        <v xml:space="preserve">Các tuyến đường giao thông đấu nối trực tiếp ra </v>
      </c>
      <c r="W17" s="17" t="str">
        <f t="shared" si="25"/>
        <v>Đường Thanh Sơn (Phía rẽ phải từ ngã ba Bến phà)</v>
      </c>
      <c r="X17" s="17" t="str">
        <f t="shared" si="25"/>
        <v xml:space="preserve"> đoạn từ Ngã ba Lô Năm</v>
      </c>
      <c r="Y17" s="17" t="str">
        <f t="shared" si="25"/>
        <v xml:space="preserve"> đến Ngã ba đường mới (đến Trường Mầm non Hướng Dương+60m)</v>
      </c>
      <c r="Z17" s="17" t="s">
        <v>52</v>
      </c>
      <c r="AA17" s="17">
        <f t="shared" ref="AA17:AC17" si="27">AA10</f>
        <v>0</v>
      </c>
      <c r="AB17" s="17">
        <f t="shared" si="27"/>
        <v>0</v>
      </c>
      <c r="AC17" s="17">
        <f t="shared" si="27"/>
        <v>0</v>
      </c>
    </row>
    <row r="18" spans="1:29" s="17" customFormat="1" ht="94.5" x14ac:dyDescent="0.25">
      <c r="A18" s="104">
        <f t="shared" si="4"/>
        <v>12</v>
      </c>
      <c r="B18" s="104" t="str">
        <f t="shared" si="14"/>
        <v>VT2*0,8</v>
      </c>
      <c r="C18" s="104" t="str">
        <f t="shared" si="15"/>
        <v>DQ9NT2_D2</v>
      </c>
      <c r="D18" s="122" t="str">
        <f>V18&amp;W18&amp;X18&amp;Y18&amp;Z18&amp;"
"&amp;AA18&amp;"
"
&amp;AB18</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≤1.000m.
- Có bề rộng từ ≥3m đến &lt;5m, cách đường giao thông ≤500m.</v>
      </c>
      <c r="E18" s="122"/>
      <c r="F18" s="122"/>
      <c r="G18" s="115">
        <v>290</v>
      </c>
      <c r="H18" s="115">
        <v>200</v>
      </c>
      <c r="I18" s="115">
        <v>170</v>
      </c>
      <c r="J18" s="120">
        <f>VLOOKUP(C18,'[1]1. MA DO'!$E$5:$AA$1933,23,0)</f>
        <v>1.1399999999999999</v>
      </c>
      <c r="K18" s="119">
        <f t="shared" si="1"/>
        <v>1.1399999999999999</v>
      </c>
      <c r="L18" s="119">
        <f t="shared" si="2"/>
        <v>1.1399999999999999</v>
      </c>
      <c r="M18" s="29">
        <f t="shared" si="16"/>
        <v>420</v>
      </c>
      <c r="N18" s="29">
        <f t="shared" si="17"/>
        <v>210</v>
      </c>
      <c r="O18" s="29">
        <f t="shared" si="18"/>
        <v>160</v>
      </c>
      <c r="P18" s="29">
        <f t="shared" si="19"/>
        <v>130</v>
      </c>
      <c r="Q18" s="17">
        <f t="shared" si="20"/>
        <v>630</v>
      </c>
      <c r="R18" s="17">
        <f t="shared" si="21"/>
        <v>320</v>
      </c>
      <c r="S18" s="17">
        <f t="shared" si="22"/>
        <v>240</v>
      </c>
      <c r="T18" s="17">
        <f t="shared" si="23"/>
        <v>200</v>
      </c>
      <c r="U18" s="17">
        <f t="shared" si="23"/>
        <v>1</v>
      </c>
      <c r="V18" s="17" t="str">
        <f t="shared" si="24"/>
        <v xml:space="preserve">Các tuyến đường giao thông không đấu nối trực tiếp và thông ra </v>
      </c>
      <c r="W18" s="17" t="str">
        <f t="shared" si="25"/>
        <v>Đường Thanh Sơn (Phía rẽ phải từ ngã ba Bến phà)</v>
      </c>
      <c r="X18" s="17" t="str">
        <f t="shared" si="25"/>
        <v xml:space="preserve"> đoạn từ Ngã ba Lô Năm</v>
      </c>
      <c r="Y18" s="17" t="str">
        <f t="shared" si="25"/>
        <v xml:space="preserve"> đến Ngã ba đường mới (đến Trường Mầm non Hướng Dương+60m)</v>
      </c>
      <c r="Z18" s="17" t="s">
        <v>51</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104">
        <f t="shared" si="4"/>
        <v>13</v>
      </c>
      <c r="B19" s="104" t="str">
        <f t="shared" si="14"/>
        <v>VT3*0,8</v>
      </c>
      <c r="C19" s="104" t="str">
        <f t="shared" si="15"/>
        <v>DQ9NT2_D2</v>
      </c>
      <c r="D19" s="122" t="str">
        <f>V19&amp;W19&amp;X19&amp;Y19&amp;Z19&amp;"
"&amp;AA19&amp;"
"
&amp;AB19&amp;"
"&amp;AC19</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&gt;1.000m.
- Có bề rộng từ ≥3m đến &lt;5m, cách đường giao thông từ &gt;500m đến ≤1.000m.
- Có bề rộng &lt;3m, cách đường giao thông ≤200m.</v>
      </c>
      <c r="E19" s="122"/>
      <c r="F19" s="122"/>
      <c r="G19" s="115">
        <v>220</v>
      </c>
      <c r="H19" s="115">
        <v>150</v>
      </c>
      <c r="I19" s="115">
        <v>130</v>
      </c>
      <c r="J19" s="120">
        <f>VLOOKUP(C19,'[1]1. MA DO'!$E$5:$AA$1933,23,0)</f>
        <v>1.1399999999999999</v>
      </c>
      <c r="K19" s="119">
        <f t="shared" si="1"/>
        <v>1.1399999999999999</v>
      </c>
      <c r="L19" s="119">
        <f t="shared" si="2"/>
        <v>1.1399999999999999</v>
      </c>
      <c r="M19" s="29">
        <f t="shared" si="16"/>
        <v>420</v>
      </c>
      <c r="N19" s="29">
        <f t="shared" si="17"/>
        <v>210</v>
      </c>
      <c r="O19" s="29">
        <f t="shared" si="18"/>
        <v>160</v>
      </c>
      <c r="P19" s="29">
        <f t="shared" si="19"/>
        <v>130</v>
      </c>
      <c r="Q19" s="17">
        <f t="shared" si="20"/>
        <v>630</v>
      </c>
      <c r="R19" s="17">
        <f t="shared" si="21"/>
        <v>320</v>
      </c>
      <c r="S19" s="17">
        <f t="shared" si="22"/>
        <v>240</v>
      </c>
      <c r="T19" s="17">
        <f t="shared" si="23"/>
        <v>200</v>
      </c>
      <c r="U19" s="17">
        <f t="shared" si="23"/>
        <v>1</v>
      </c>
      <c r="V19" s="17" t="str">
        <f t="shared" si="24"/>
        <v xml:space="preserve">Các tuyến đường giao thông không đấu nối trực tiếp và thông ra </v>
      </c>
      <c r="W19" s="17" t="str">
        <f t="shared" si="25"/>
        <v>Đường Thanh Sơn (Phía rẽ phải từ ngã ba Bến phà)</v>
      </c>
      <c r="X19" s="17" t="str">
        <f t="shared" si="25"/>
        <v xml:space="preserve"> đoạn từ Ngã ba Lô Năm</v>
      </c>
      <c r="Y19" s="17" t="str">
        <f t="shared" si="25"/>
        <v xml:space="preserve"> đến Ngã ba đường mới (đến Trường Mầm non Hướng Dương+60m)</v>
      </c>
      <c r="Z19" s="17" t="s">
        <v>51</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104">
        <f t="shared" si="4"/>
        <v>14</v>
      </c>
      <c r="B20" s="104" t="str">
        <f t="shared" si="14"/>
        <v>VT4*0,8</v>
      </c>
      <c r="C20" s="104" t="str">
        <f t="shared" si="15"/>
        <v>DQ9NT2_D2</v>
      </c>
      <c r="D20" s="122" t="str">
        <f>V20&amp;W20&amp;X20&amp;Y20&amp;Z20</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từ ≥3m đến &lt;5m, cách đường giao thông &gt;1.000m.
- Có bề rộng &lt;3m, cách đường giao thông &gt;200m.</v>
      </c>
      <c r="E20" s="122"/>
      <c r="F20" s="122"/>
      <c r="G20" s="115">
        <v>180</v>
      </c>
      <c r="H20" s="115">
        <v>130</v>
      </c>
      <c r="I20" s="115">
        <v>110</v>
      </c>
      <c r="J20" s="120">
        <f>VLOOKUP(C20,'[1]1. MA DO'!$E$5:$AA$1933,23,0)</f>
        <v>1.1399999999999999</v>
      </c>
      <c r="K20" s="119">
        <f t="shared" si="1"/>
        <v>1.1399999999999999</v>
      </c>
      <c r="L20" s="119">
        <f t="shared" si="2"/>
        <v>1.1399999999999999</v>
      </c>
      <c r="M20" s="29">
        <f t="shared" si="16"/>
        <v>420</v>
      </c>
      <c r="N20" s="29">
        <f t="shared" si="17"/>
        <v>210</v>
      </c>
      <c r="O20" s="29">
        <f t="shared" si="18"/>
        <v>160</v>
      </c>
      <c r="P20" s="29">
        <f t="shared" si="19"/>
        <v>130</v>
      </c>
      <c r="Q20" s="17">
        <f t="shared" si="20"/>
        <v>630</v>
      </c>
      <c r="R20" s="17">
        <f t="shared" si="21"/>
        <v>320</v>
      </c>
      <c r="S20" s="17">
        <f t="shared" si="22"/>
        <v>240</v>
      </c>
      <c r="T20" s="17">
        <f t="shared" si="23"/>
        <v>200</v>
      </c>
      <c r="U20" s="17">
        <f t="shared" si="23"/>
        <v>1</v>
      </c>
      <c r="V20" s="17" t="str">
        <f t="shared" si="24"/>
        <v xml:space="preserve">Các tuyến đường giao thông không đấu nối trực tiếp và thông ra </v>
      </c>
      <c r="W20" s="17" t="str">
        <f>W19</f>
        <v>Đường Thanh Sơn (Phía rẽ phải từ ngã ba Bến phà)</v>
      </c>
      <c r="X20" s="17" t="str">
        <f t="shared" ref="X20:Y20" si="30">X19</f>
        <v xml:space="preserve"> đoạn từ Ngã ba Lô Năm</v>
      </c>
      <c r="Y20" s="17" t="str">
        <f t="shared" si="30"/>
        <v xml:space="preserve"> đến Ngã ba đường mới (đến Trường Mầm non Hướng Dương+60m)</v>
      </c>
      <c r="Z20" s="17" t="s">
        <v>52</v>
      </c>
      <c r="AA20" s="17">
        <f t="shared" ref="AA20:AC20" si="31">AA13</f>
        <v>0</v>
      </c>
      <c r="AB20" s="17">
        <f t="shared" si="31"/>
        <v>0</v>
      </c>
      <c r="AC20" s="17">
        <f t="shared" si="31"/>
        <v>0</v>
      </c>
    </row>
    <row r="21" spans="1:29" s="17" customFormat="1" ht="78.75" x14ac:dyDescent="0.25">
      <c r="A21" s="104">
        <f t="shared" si="4"/>
        <v>15</v>
      </c>
      <c r="B21" s="104" t="str">
        <f>'Đầu vào (2)'!G15</f>
        <v>DQ9NT2_D3</v>
      </c>
      <c r="C21" s="104" t="str">
        <f>$B$21</f>
        <v>DQ9NT2_D3</v>
      </c>
      <c r="D21" s="106" t="str">
        <f>'Đầu vào (2)'!H15</f>
        <v>Đường Thanh Sơn (Phía rẽ phải từ ngã ba Bến phà)</v>
      </c>
      <c r="E21" s="106" t="str">
        <f>'Đầu vào (2)'!I15</f>
        <v>Ngã ba đường mới</v>
      </c>
      <c r="F21" s="106" t="str">
        <f>'Đầu vào (2)'!K15</f>
        <v>Bên trái, đến hết ranh thửa đất số 1, tờ BĐĐC số 52, xã Thanh Sơn; Bên phải, đến hết ranh thửa đất số 56, tờ BĐĐC số 124, xã Thanh Sơn</v>
      </c>
      <c r="G21" s="118">
        <v>330</v>
      </c>
      <c r="H21" s="115">
        <v>230</v>
      </c>
      <c r="I21" s="115">
        <v>200</v>
      </c>
      <c r="J21" s="120">
        <f>VLOOKUP(C21,'[1]1. MA DO'!$E$5:$AA$1933,23,0)</f>
        <v>1.1399999999999999</v>
      </c>
      <c r="K21" s="119">
        <f t="shared" si="1"/>
        <v>1.1399999999999999</v>
      </c>
      <c r="L21" s="119">
        <f t="shared" si="2"/>
        <v>1.1399999999999999</v>
      </c>
      <c r="M21" s="29">
        <f>'Đầu vào (2)'!L15</f>
        <v>220</v>
      </c>
      <c r="N21" s="29">
        <f>'Đầu vào (2)'!M15</f>
        <v>110</v>
      </c>
      <c r="O21" s="29">
        <f>'Đầu vào (2)'!N15</f>
        <v>100</v>
      </c>
      <c r="P21" s="29">
        <f>'Đầu vào (2)'!O15</f>
        <v>90</v>
      </c>
      <c r="Q21" s="17">
        <f>VLOOKUP(B21,'[2]Giá đề xuất ODT'!$G$11:$AD$2233,21,0)</f>
        <v>330</v>
      </c>
      <c r="R21" s="17">
        <f>VLOOKUP(B21,'[2]Giá đề xuất ODT'!$G$11:$AD$2233,22,0)</f>
        <v>170</v>
      </c>
      <c r="S21" s="17">
        <f>VLOOKUP(B21,'[2]Giá đề xuất ODT'!$G$11:$AD$2233,23,0)</f>
        <v>150</v>
      </c>
      <c r="T21" s="17">
        <f>VLOOKUP(B21,'[2]Giá đề xuất ODT'!$G$11:$AD$2233,24,0)</f>
        <v>140</v>
      </c>
      <c r="U21" s="17">
        <v>2</v>
      </c>
      <c r="W21" s="17" t="str">
        <f>D21</f>
        <v>Đường Thanh Sơn (Phía rẽ phải từ ngã ba Bến phà)</v>
      </c>
      <c r="X21" s="17" t="str">
        <f>" đoạn từ "&amp;E21</f>
        <v xml:space="preserve"> đoạn từ Ngã ba đường mới</v>
      </c>
      <c r="Y21" s="17" t="str">
        <f>" đến "&amp;F21</f>
        <v xml:space="preserve"> đến Bên trái, đến hết ranh thửa đất số 1, tờ BĐĐC số 52, xã Thanh Sơn; Bên phải, đến hết ranh thửa đất số 56, tờ BĐĐC số 124, xã Thanh Sơn</v>
      </c>
      <c r="AC21" s="17">
        <v>0</v>
      </c>
    </row>
    <row r="22" spans="1:29" s="17" customFormat="1" ht="78.75" x14ac:dyDescent="0.25">
      <c r="A22" s="104">
        <f t="shared" si="4"/>
        <v>16</v>
      </c>
      <c r="B22" s="104" t="str">
        <f>B15</f>
        <v>VT2</v>
      </c>
      <c r="C22" s="104" t="str">
        <f t="shared" ref="C22:C27" si="32">$B$21</f>
        <v>DQ9NT2_D3</v>
      </c>
      <c r="D22" s="122" t="str">
        <f>V22&amp;W22&amp;X22&amp;Y22&amp;Z22&amp;"
"&amp;AA22&amp;"
"
&amp;AB22</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≤1.000m.
- Có bề rộng từ ≥3m đến &lt;5m, cách đường giao thông ≤500m.</v>
      </c>
      <c r="E22" s="122"/>
      <c r="F22" s="122"/>
      <c r="G22" s="115">
        <v>165</v>
      </c>
      <c r="H22" s="115">
        <v>120</v>
      </c>
      <c r="I22" s="115">
        <v>100</v>
      </c>
      <c r="J22" s="120">
        <f>VLOOKUP(C22,'[1]1. MA DO'!$E$5:$AA$1933,23,0)</f>
        <v>1.1399999999999999</v>
      </c>
      <c r="K22" s="119">
        <f t="shared" si="1"/>
        <v>1.1399999999999999</v>
      </c>
      <c r="L22" s="119">
        <f t="shared" si="2"/>
        <v>1.1399999999999999</v>
      </c>
      <c r="M22" s="29">
        <f t="shared" ref="M22:M27" si="33">M21</f>
        <v>220</v>
      </c>
      <c r="N22" s="29">
        <f t="shared" ref="N22:N27" si="34">N21</f>
        <v>110</v>
      </c>
      <c r="O22" s="29">
        <f t="shared" ref="O22:O27" si="35">O21</f>
        <v>100</v>
      </c>
      <c r="P22" s="29">
        <f t="shared" ref="P22:P27" si="36">P21</f>
        <v>90</v>
      </c>
      <c r="Q22" s="17">
        <f t="shared" ref="Q22:Q27" si="37">Q21</f>
        <v>330</v>
      </c>
      <c r="R22" s="17">
        <f t="shared" ref="R22:R27" si="38">R21</f>
        <v>170</v>
      </c>
      <c r="S22" s="17">
        <f t="shared" ref="S22:S27" si="39">S21</f>
        <v>150</v>
      </c>
      <c r="T22" s="17">
        <f t="shared" ref="T22:U27" si="40">T21</f>
        <v>140</v>
      </c>
      <c r="U22" s="17">
        <f t="shared" si="40"/>
        <v>2</v>
      </c>
      <c r="V22" s="17" t="str">
        <f t="shared" ref="V22:V27" si="41">V15</f>
        <v xml:space="preserve">Các tuyến đường giao thông đấu nối trực tiếp ra </v>
      </c>
      <c r="W22" s="17" t="str">
        <f>W21</f>
        <v>Đường Thanh Sơn (Phía rẽ phải từ ngã ba Bến phà)</v>
      </c>
      <c r="X22" s="17" t="str">
        <f t="shared" ref="X22:Y22" si="42">X21</f>
        <v xml:space="preserve"> đoạn từ Ngã ba đường mới</v>
      </c>
      <c r="Y22" s="17" t="str">
        <f t="shared" si="42"/>
        <v xml:space="preserve"> đến Bên trái, đến hết ranh thửa đất số 1, tờ BĐĐC số 52, xã Thanh Sơn; Bên phải, đến hết ranh thửa đất số 56, tờ BĐĐC số 124, xã Thanh Sơn</v>
      </c>
      <c r="Z22" s="17" t="s">
        <v>51</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04">
        <f t="shared" si="4"/>
        <v>17</v>
      </c>
      <c r="B23" s="104" t="str">
        <f t="shared" ref="B23:B27" si="43">B16</f>
        <v>VT3</v>
      </c>
      <c r="C23" s="104" t="str">
        <f t="shared" si="32"/>
        <v>DQ9NT2_D3</v>
      </c>
      <c r="D23" s="122" t="str">
        <f>V23&amp;W23&amp;X23&amp;Y23&amp;Z23&amp;"
"&amp;AA23&amp;"
"&amp;AB23&amp;"
"&amp;AC23</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E23" s="122"/>
      <c r="F23" s="122"/>
      <c r="G23" s="115">
        <v>150</v>
      </c>
      <c r="H23" s="115">
        <v>110</v>
      </c>
      <c r="I23" s="115">
        <v>90</v>
      </c>
      <c r="J23" s="120">
        <f>VLOOKUP(C23,'[1]1. MA DO'!$E$5:$AA$1933,23,0)</f>
        <v>1.1399999999999999</v>
      </c>
      <c r="K23" s="119">
        <f t="shared" si="1"/>
        <v>1.1399999999999999</v>
      </c>
      <c r="L23" s="119">
        <f t="shared" si="2"/>
        <v>1.1399999999999999</v>
      </c>
      <c r="M23" s="29">
        <f t="shared" si="33"/>
        <v>220</v>
      </c>
      <c r="N23" s="29">
        <f t="shared" si="34"/>
        <v>110</v>
      </c>
      <c r="O23" s="29">
        <f t="shared" si="35"/>
        <v>100</v>
      </c>
      <c r="P23" s="29">
        <f t="shared" si="36"/>
        <v>90</v>
      </c>
      <c r="Q23" s="17">
        <f t="shared" si="37"/>
        <v>330</v>
      </c>
      <c r="R23" s="17">
        <f t="shared" si="38"/>
        <v>170</v>
      </c>
      <c r="S23" s="17">
        <f t="shared" si="39"/>
        <v>150</v>
      </c>
      <c r="T23" s="17">
        <f t="shared" si="40"/>
        <v>140</v>
      </c>
      <c r="U23" s="17">
        <f t="shared" si="40"/>
        <v>2</v>
      </c>
      <c r="V23" s="17" t="str">
        <f t="shared" si="41"/>
        <v xml:space="preserve">Các tuyến đường giao thông đấu nối trực tiếp ra </v>
      </c>
      <c r="W23" s="17" t="str">
        <f t="shared" ref="W23:X27" si="44">W22</f>
        <v>Đường Thanh Sơn (Phía rẽ phải từ ngã ba Bến phà)</v>
      </c>
      <c r="X23" s="17" t="str">
        <f t="shared" si="44"/>
        <v xml:space="preserve"> đoạn từ Ngã ba đường mới</v>
      </c>
      <c r="Y23" s="17" t="str">
        <f t="shared" ref="Y23:Y27" si="45">Y22</f>
        <v xml:space="preserve"> đến Bên trái, đến hết ranh thửa đất số 1, tờ BĐĐC số 52, xã Thanh Sơn; Bên phải, đến hết ranh thửa đất số 56, tờ BĐĐC số 124, xã Thanh Sơn</v>
      </c>
      <c r="Z23" s="17" t="s">
        <v>51</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104">
        <f t="shared" si="4"/>
        <v>18</v>
      </c>
      <c r="B24" s="104" t="str">
        <f t="shared" si="43"/>
        <v>VT4</v>
      </c>
      <c r="C24" s="104" t="str">
        <f t="shared" si="32"/>
        <v>DQ9NT2_D3</v>
      </c>
      <c r="D24" s="122" t="str">
        <f>V24&amp;W24&amp;X24&amp;Y24&amp;Z24</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từ ≥3m đến &lt;5m, cách đường giao thông &gt;1.000m.
- Có bề rộng &lt;3m, cách đường giao thông &gt;200m.</v>
      </c>
      <c r="E24" s="122"/>
      <c r="F24" s="122"/>
      <c r="G24" s="115">
        <v>135</v>
      </c>
      <c r="H24" s="115">
        <v>90</v>
      </c>
      <c r="I24" s="115">
        <v>80</v>
      </c>
      <c r="J24" s="120">
        <f>VLOOKUP(C24,'[1]1. MA DO'!$E$5:$AA$1933,23,0)</f>
        <v>1.1399999999999999</v>
      </c>
      <c r="K24" s="119">
        <f t="shared" si="1"/>
        <v>1.1399999999999999</v>
      </c>
      <c r="L24" s="119">
        <f t="shared" si="2"/>
        <v>1.1399999999999999</v>
      </c>
      <c r="M24" s="29">
        <f t="shared" si="33"/>
        <v>220</v>
      </c>
      <c r="N24" s="29">
        <f t="shared" si="34"/>
        <v>110</v>
      </c>
      <c r="O24" s="29">
        <f t="shared" si="35"/>
        <v>100</v>
      </c>
      <c r="P24" s="29">
        <f t="shared" si="36"/>
        <v>90</v>
      </c>
      <c r="Q24" s="17">
        <f t="shared" si="37"/>
        <v>330</v>
      </c>
      <c r="R24" s="17">
        <f t="shared" si="38"/>
        <v>170</v>
      </c>
      <c r="S24" s="17">
        <f t="shared" si="39"/>
        <v>150</v>
      </c>
      <c r="T24" s="17">
        <f t="shared" si="40"/>
        <v>140</v>
      </c>
      <c r="U24" s="17">
        <f t="shared" si="40"/>
        <v>2</v>
      </c>
      <c r="V24" s="17" t="str">
        <f t="shared" si="41"/>
        <v xml:space="preserve">Các tuyến đường giao thông đấu nối trực tiếp ra </v>
      </c>
      <c r="W24" s="17" t="str">
        <f t="shared" si="44"/>
        <v>Đường Thanh Sơn (Phía rẽ phải từ ngã ba Bến phà)</v>
      </c>
      <c r="X24" s="17" t="str">
        <f t="shared" si="44"/>
        <v xml:space="preserve"> đoạn từ Ngã ba đường mới</v>
      </c>
      <c r="Y24" s="17" t="str">
        <f t="shared" si="45"/>
        <v xml:space="preserve"> đến Bên trái, đến hết ranh thửa đất số 1, tờ BĐĐC số 52, xã Thanh Sơn; Bên phải, đến hết ranh thửa đất số 56, tờ BĐĐC số 124, xã Thanh Sơn</v>
      </c>
      <c r="Z24" s="17" t="s">
        <v>52</v>
      </c>
      <c r="AA24" s="17">
        <f t="shared" ref="AA24:AC24" si="47">AA17</f>
        <v>0</v>
      </c>
      <c r="AB24" s="17">
        <f t="shared" si="47"/>
        <v>0</v>
      </c>
      <c r="AC24" s="17">
        <f t="shared" si="47"/>
        <v>0</v>
      </c>
    </row>
    <row r="25" spans="1:29" s="17" customFormat="1" ht="94.5" x14ac:dyDescent="0.25">
      <c r="A25" s="104">
        <f t="shared" si="4"/>
        <v>19</v>
      </c>
      <c r="B25" s="104" t="str">
        <f t="shared" si="43"/>
        <v>VT2*0,8</v>
      </c>
      <c r="C25" s="104" t="str">
        <f t="shared" si="32"/>
        <v>DQ9NT2_D3</v>
      </c>
      <c r="D25" s="122" t="str">
        <f>V25&amp;W25&amp;X25&amp;Y25&amp;Z25&amp;"
"&amp;AA25&amp;"
"
&amp;AB25</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≤1.000m.
- Có bề rộng từ ≥3m đến &lt;5m, cách đường giao thông ≤500m.</v>
      </c>
      <c r="E25" s="122"/>
      <c r="F25" s="122"/>
      <c r="G25" s="115">
        <v>150</v>
      </c>
      <c r="H25" s="115">
        <v>110</v>
      </c>
      <c r="I25" s="115">
        <v>90</v>
      </c>
      <c r="J25" s="120">
        <f>VLOOKUP(C25,'[1]1. MA DO'!$E$5:$AA$1933,23,0)</f>
        <v>1.1399999999999999</v>
      </c>
      <c r="K25" s="119">
        <f t="shared" si="1"/>
        <v>1.1399999999999999</v>
      </c>
      <c r="L25" s="119">
        <f t="shared" si="2"/>
        <v>1.1399999999999999</v>
      </c>
      <c r="M25" s="29">
        <f t="shared" si="33"/>
        <v>220</v>
      </c>
      <c r="N25" s="29">
        <f t="shared" si="34"/>
        <v>110</v>
      </c>
      <c r="O25" s="29">
        <f t="shared" si="35"/>
        <v>100</v>
      </c>
      <c r="P25" s="29">
        <f t="shared" si="36"/>
        <v>90</v>
      </c>
      <c r="Q25" s="17">
        <f t="shared" si="37"/>
        <v>330</v>
      </c>
      <c r="R25" s="17">
        <f t="shared" si="38"/>
        <v>170</v>
      </c>
      <c r="S25" s="17">
        <f t="shared" si="39"/>
        <v>150</v>
      </c>
      <c r="T25" s="17">
        <f t="shared" si="40"/>
        <v>140</v>
      </c>
      <c r="U25" s="17">
        <f t="shared" si="40"/>
        <v>2</v>
      </c>
      <c r="V25" s="17" t="str">
        <f t="shared" si="41"/>
        <v xml:space="preserve">Các tuyến đường giao thông không đấu nối trực tiếp và thông ra </v>
      </c>
      <c r="W25" s="17" t="str">
        <f t="shared" si="44"/>
        <v>Đường Thanh Sơn (Phía rẽ phải từ ngã ba Bến phà)</v>
      </c>
      <c r="X25" s="17" t="str">
        <f t="shared" si="44"/>
        <v xml:space="preserve"> đoạn từ Ngã ba đường mới</v>
      </c>
      <c r="Y25" s="17" t="str">
        <f t="shared" si="45"/>
        <v xml:space="preserve"> đến Bên trái, đến hết ranh thửa đất số 1, tờ BĐĐC số 52, xã Thanh Sơn; Bên phải, đến hết ranh thửa đất số 56, tờ BĐĐC số 124, xã Thanh Sơn</v>
      </c>
      <c r="Z25" s="17" t="s">
        <v>51</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104">
        <f t="shared" si="4"/>
        <v>20</v>
      </c>
      <c r="B26" s="104" t="str">
        <f t="shared" si="43"/>
        <v>VT3*0,8</v>
      </c>
      <c r="C26" s="104" t="str">
        <f t="shared" si="32"/>
        <v>DQ9NT2_D3</v>
      </c>
      <c r="D26" s="122" t="str">
        <f>V26&amp;W26&amp;X26&amp;Y26&amp;Z26&amp;"
"&amp;AA26&amp;"
"
&amp;AB26&amp;"
"&amp;AC26</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E26" s="122"/>
      <c r="F26" s="122"/>
      <c r="G26" s="115">
        <v>140</v>
      </c>
      <c r="H26" s="115">
        <v>100</v>
      </c>
      <c r="I26" s="115">
        <v>80</v>
      </c>
      <c r="J26" s="120">
        <f>VLOOKUP(C26,'[1]1. MA DO'!$E$5:$AA$1933,23,0)</f>
        <v>1.1399999999999999</v>
      </c>
      <c r="K26" s="119">
        <f t="shared" si="1"/>
        <v>1.1399999999999999</v>
      </c>
      <c r="L26" s="119">
        <f t="shared" si="2"/>
        <v>1.1399999999999999</v>
      </c>
      <c r="M26" s="29">
        <f t="shared" si="33"/>
        <v>220</v>
      </c>
      <c r="N26" s="29">
        <f t="shared" si="34"/>
        <v>110</v>
      </c>
      <c r="O26" s="29">
        <f t="shared" si="35"/>
        <v>100</v>
      </c>
      <c r="P26" s="29">
        <f t="shared" si="36"/>
        <v>90</v>
      </c>
      <c r="Q26" s="17">
        <f t="shared" si="37"/>
        <v>330</v>
      </c>
      <c r="R26" s="17">
        <f t="shared" si="38"/>
        <v>170</v>
      </c>
      <c r="S26" s="17">
        <f t="shared" si="39"/>
        <v>150</v>
      </c>
      <c r="T26" s="17">
        <f t="shared" si="40"/>
        <v>140</v>
      </c>
      <c r="U26" s="17">
        <f t="shared" si="40"/>
        <v>2</v>
      </c>
      <c r="V26" s="17" t="str">
        <f t="shared" si="41"/>
        <v xml:space="preserve">Các tuyến đường giao thông không đấu nối trực tiếp và thông ra </v>
      </c>
      <c r="W26" s="17" t="str">
        <f t="shared" si="44"/>
        <v>Đường Thanh Sơn (Phía rẽ phải từ ngã ba Bến phà)</v>
      </c>
      <c r="X26" s="17" t="str">
        <f t="shared" si="44"/>
        <v xml:space="preserve"> đoạn từ Ngã ba đường mới</v>
      </c>
      <c r="Y26" s="17" t="str">
        <f t="shared" si="45"/>
        <v xml:space="preserve"> đến Bên trái, đến hết ranh thửa đất số 1, tờ BĐĐC số 52, xã Thanh Sơn; Bên phải, đến hết ranh thửa đất số 56, tờ BĐĐC số 124, xã Thanh Sơn</v>
      </c>
      <c r="Z26" s="17" t="s">
        <v>51</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104">
        <f t="shared" si="4"/>
        <v>21</v>
      </c>
      <c r="B27" s="104" t="str">
        <f t="shared" si="43"/>
        <v>VT4*0,8</v>
      </c>
      <c r="C27" s="104" t="str">
        <f t="shared" si="32"/>
        <v>DQ9NT2_D3</v>
      </c>
      <c r="D27" s="122" t="str">
        <f>V27&amp;W27&amp;X27&amp;Y27&amp;Z27</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từ ≥3m đến &lt;5m, cách đường giao thông &gt;1.000m.
- Có bề rộng &lt;3m, cách đường giao thông &gt;200m.</v>
      </c>
      <c r="E27" s="122"/>
      <c r="F27" s="122"/>
      <c r="G27" s="115">
        <v>130</v>
      </c>
      <c r="H27" s="115">
        <v>85</v>
      </c>
      <c r="I27" s="115">
        <v>75</v>
      </c>
      <c r="J27" s="120">
        <f>VLOOKUP(C27,'[1]1. MA DO'!$E$5:$AA$1933,23,0)</f>
        <v>1.1399999999999999</v>
      </c>
      <c r="K27" s="119">
        <f t="shared" si="1"/>
        <v>1.1399999999999999</v>
      </c>
      <c r="L27" s="119">
        <f t="shared" si="2"/>
        <v>1.1399999999999999</v>
      </c>
      <c r="M27" s="29">
        <f t="shared" si="33"/>
        <v>220</v>
      </c>
      <c r="N27" s="29">
        <f t="shared" si="34"/>
        <v>110</v>
      </c>
      <c r="O27" s="29">
        <f t="shared" si="35"/>
        <v>100</v>
      </c>
      <c r="P27" s="29">
        <f t="shared" si="36"/>
        <v>90</v>
      </c>
      <c r="Q27" s="17">
        <f t="shared" si="37"/>
        <v>330</v>
      </c>
      <c r="R27" s="17">
        <f t="shared" si="38"/>
        <v>170</v>
      </c>
      <c r="S27" s="17">
        <f t="shared" si="39"/>
        <v>150</v>
      </c>
      <c r="T27" s="17">
        <f t="shared" si="40"/>
        <v>140</v>
      </c>
      <c r="U27" s="17">
        <f t="shared" si="40"/>
        <v>2</v>
      </c>
      <c r="V27" s="17" t="str">
        <f t="shared" si="41"/>
        <v xml:space="preserve">Các tuyến đường giao thông không đấu nối trực tiếp và thông ra </v>
      </c>
      <c r="W27" s="17" t="str">
        <f t="shared" si="44"/>
        <v>Đường Thanh Sơn (Phía rẽ phải từ ngã ba Bến phà)</v>
      </c>
      <c r="X27" s="17" t="str">
        <f t="shared" si="44"/>
        <v xml:space="preserve"> đoạn từ Ngã ba đường mới</v>
      </c>
      <c r="Y27" s="17" t="str">
        <f t="shared" si="45"/>
        <v xml:space="preserve"> đến Bên trái, đến hết ranh thửa đất số 1, tờ BĐĐC số 52, xã Thanh Sơn; Bên phải, đến hết ranh thửa đất số 56, tờ BĐĐC số 124, xã Thanh Sơn</v>
      </c>
      <c r="Z27" s="17" t="s">
        <v>52</v>
      </c>
      <c r="AA27" s="17">
        <f t="shared" ref="AA27:AC27" si="50">AA20</f>
        <v>0</v>
      </c>
      <c r="AB27" s="17">
        <f t="shared" si="50"/>
        <v>0</v>
      </c>
      <c r="AC27" s="17">
        <f t="shared" si="50"/>
        <v>0</v>
      </c>
    </row>
    <row r="28" spans="1:29" s="17" customFormat="1" ht="47.25" x14ac:dyDescent="0.25">
      <c r="A28" s="104">
        <f t="shared" si="4"/>
        <v>22</v>
      </c>
      <c r="B28" s="104" t="str">
        <f>'Đầu vào (2)'!G22</f>
        <v>DQ9NT2_D4</v>
      </c>
      <c r="C28" s="104" t="str">
        <f>$B$28</f>
        <v>DQ9NT2_D4</v>
      </c>
      <c r="D28" s="106" t="str">
        <f>'Đầu vào (2)'!H22</f>
        <v>Đường Thanh Sơn (Phía rẽ phải từ ngã ba Bến phà)</v>
      </c>
      <c r="E28" s="106" t="str">
        <f>'Đầu vào (2)'!I22</f>
        <v>Ngã ba đường mới</v>
      </c>
      <c r="F28" s="106" t="str">
        <f>'Đầu vào (2)'!K22</f>
        <v xml:space="preserve">Trường Tiểu học Liên Sơn (chỉ áp dụng đối với đường nhựa) </v>
      </c>
      <c r="G28" s="118">
        <v>390</v>
      </c>
      <c r="H28" s="115">
        <v>270</v>
      </c>
      <c r="I28" s="115">
        <v>230</v>
      </c>
      <c r="J28" s="120">
        <f>VLOOKUP(C28,'[1]1. MA DO'!$E$5:$AA$1933,23,0)</f>
        <v>1.1399999999999999</v>
      </c>
      <c r="K28" s="119">
        <f t="shared" si="1"/>
        <v>1.1399999999999999</v>
      </c>
      <c r="L28" s="119">
        <f t="shared" si="2"/>
        <v>1.1399999999999999</v>
      </c>
      <c r="M28" s="29">
        <f>'Đầu vào (2)'!L22</f>
        <v>260</v>
      </c>
      <c r="N28" s="29">
        <f>'Đầu vào (2)'!M22</f>
        <v>130</v>
      </c>
      <c r="O28" s="29">
        <f>'Đầu vào (2)'!N22</f>
        <v>100</v>
      </c>
      <c r="P28" s="29">
        <f>'Đầu vào (2)'!O22</f>
        <v>90</v>
      </c>
      <c r="Q28" s="17">
        <f>VLOOKUP(B28,'[2]Giá đề xuất ODT'!$G$11:$AD$2233,21,0)</f>
        <v>390</v>
      </c>
      <c r="R28" s="17">
        <f>VLOOKUP(B28,'[2]Giá đề xuất ODT'!$G$11:$AD$2233,22,0)</f>
        <v>200</v>
      </c>
      <c r="S28" s="17">
        <f>VLOOKUP(B28,'[2]Giá đề xuất ODT'!$G$11:$AD$2233,23,0)</f>
        <v>150</v>
      </c>
      <c r="T28" s="17">
        <f>VLOOKUP(B28,'[2]Giá đề xuất ODT'!$G$11:$AD$2233,24,0)</f>
        <v>140</v>
      </c>
      <c r="U28" s="17">
        <v>2</v>
      </c>
      <c r="W28" s="17" t="str">
        <f>D28</f>
        <v>Đường Thanh Sơn (Phía rẽ phải từ ngã ba Bến phà)</v>
      </c>
      <c r="X28" s="17" t="str">
        <f>" đoạn từ "&amp;E28</f>
        <v xml:space="preserve"> đoạn từ Ngã ba đường mới</v>
      </c>
      <c r="Y28" s="17" t="str">
        <f>" đến "&amp;F28</f>
        <v xml:space="preserve"> đến Trường Tiểu học Liên Sơn (chỉ áp dụng đối với đường nhựa) </v>
      </c>
      <c r="AC28" s="17">
        <v>0</v>
      </c>
    </row>
    <row r="29" spans="1:29" s="17" customFormat="1" ht="78.75" x14ac:dyDescent="0.25">
      <c r="A29" s="104">
        <f t="shared" si="4"/>
        <v>23</v>
      </c>
      <c r="B29" s="104" t="str">
        <f t="shared" ref="B29:B34" si="51">B22</f>
        <v>VT2</v>
      </c>
      <c r="C29" s="104" t="str">
        <f t="shared" ref="C29:C34" si="52">$B$28</f>
        <v>DQ9NT2_D4</v>
      </c>
      <c r="D29" s="122" t="str">
        <f>V29&amp;W29&amp;X29&amp;Y29&amp;Z29&amp;"
"&amp;AA29&amp;"
"
&amp;AB29</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≤1.000m.
- Có bề rộng từ ≥3m đến &lt;5m, cách đường giao thông ≤500m.</v>
      </c>
      <c r="E29" s="122"/>
      <c r="F29" s="122"/>
      <c r="G29" s="115">
        <v>195</v>
      </c>
      <c r="H29" s="115">
        <v>140</v>
      </c>
      <c r="I29" s="115">
        <v>120</v>
      </c>
      <c r="J29" s="120">
        <f>VLOOKUP(C29,'[1]1. MA DO'!$E$5:$AA$1933,23,0)</f>
        <v>1.1399999999999999</v>
      </c>
      <c r="K29" s="119">
        <f t="shared" si="1"/>
        <v>1.1399999999999999</v>
      </c>
      <c r="L29" s="119">
        <f t="shared" si="2"/>
        <v>1.1399999999999999</v>
      </c>
      <c r="M29" s="29">
        <f t="shared" ref="M29:M34" si="53">M28</f>
        <v>260</v>
      </c>
      <c r="N29" s="29">
        <f t="shared" ref="N29:N34" si="54">N28</f>
        <v>130</v>
      </c>
      <c r="O29" s="29">
        <f t="shared" ref="O29:O34" si="55">O28</f>
        <v>100</v>
      </c>
      <c r="P29" s="29">
        <f t="shared" ref="P29:P34" si="56">P28</f>
        <v>90</v>
      </c>
      <c r="Q29" s="17">
        <f t="shared" ref="Q29:Q34" si="57">Q28</f>
        <v>390</v>
      </c>
      <c r="R29" s="17">
        <f t="shared" ref="R29:R34" si="58">R28</f>
        <v>200</v>
      </c>
      <c r="S29" s="17">
        <f t="shared" ref="S29:S34" si="59">S28</f>
        <v>150</v>
      </c>
      <c r="T29" s="17">
        <f t="shared" ref="T29:U34" si="60">T28</f>
        <v>140</v>
      </c>
      <c r="U29" s="17">
        <f t="shared" si="60"/>
        <v>2</v>
      </c>
      <c r="V29" s="17" t="str">
        <f t="shared" ref="V29:V34" si="61">V22</f>
        <v xml:space="preserve">Các tuyến đường giao thông đấu nối trực tiếp ra </v>
      </c>
      <c r="W29" s="17" t="str">
        <f t="shared" ref="W29:X34" si="62">W28</f>
        <v>Đường Thanh Sơn (Phía rẽ phải từ ngã ba Bến phà)</v>
      </c>
      <c r="X29" s="17" t="str">
        <f t="shared" si="62"/>
        <v xml:space="preserve"> đoạn từ Ngã ba đường mới</v>
      </c>
      <c r="Y29" s="17" t="str">
        <f t="shared" ref="Y29:Y34" si="63">Y28</f>
        <v xml:space="preserve"> đến Trường Tiểu học Liên Sơn (chỉ áp dụng đối với đường nhựa) </v>
      </c>
      <c r="Z29" s="17" t="s">
        <v>51</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104">
        <f t="shared" si="4"/>
        <v>24</v>
      </c>
      <c r="B30" s="104" t="str">
        <f t="shared" si="51"/>
        <v>VT3</v>
      </c>
      <c r="C30" s="104" t="str">
        <f t="shared" si="52"/>
        <v>DQ9NT2_D4</v>
      </c>
      <c r="D30" s="122" t="str">
        <f>V30&amp;W30&amp;X30&amp;Y30&amp;Z30&amp;"
"&amp;AA30&amp;"
"&amp;AB30&amp;"
"&amp;AC30</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30" s="122"/>
      <c r="F30" s="122"/>
      <c r="G30" s="115">
        <v>150</v>
      </c>
      <c r="H30" s="115">
        <v>110</v>
      </c>
      <c r="I30" s="115">
        <v>90</v>
      </c>
      <c r="J30" s="120">
        <f>VLOOKUP(C30,'[1]1. MA DO'!$E$5:$AA$1933,23,0)</f>
        <v>1.1399999999999999</v>
      </c>
      <c r="K30" s="119">
        <f t="shared" si="1"/>
        <v>1.1399999999999999</v>
      </c>
      <c r="L30" s="119">
        <f t="shared" si="2"/>
        <v>1.1399999999999999</v>
      </c>
      <c r="M30" s="29">
        <f t="shared" si="53"/>
        <v>260</v>
      </c>
      <c r="N30" s="29">
        <f t="shared" si="54"/>
        <v>130</v>
      </c>
      <c r="O30" s="29">
        <f t="shared" si="55"/>
        <v>100</v>
      </c>
      <c r="P30" s="29">
        <f t="shared" si="56"/>
        <v>90</v>
      </c>
      <c r="Q30" s="17">
        <f t="shared" si="57"/>
        <v>390</v>
      </c>
      <c r="R30" s="17">
        <f t="shared" si="58"/>
        <v>200</v>
      </c>
      <c r="S30" s="17">
        <f t="shared" si="59"/>
        <v>150</v>
      </c>
      <c r="T30" s="17">
        <f t="shared" si="60"/>
        <v>140</v>
      </c>
      <c r="U30" s="17">
        <f t="shared" si="60"/>
        <v>2</v>
      </c>
      <c r="V30" s="17" t="str">
        <f t="shared" si="61"/>
        <v xml:space="preserve">Các tuyến đường giao thông đấu nối trực tiếp ra </v>
      </c>
      <c r="W30" s="17" t="str">
        <f t="shared" si="62"/>
        <v>Đường Thanh Sơn (Phía rẽ phải từ ngã ba Bến phà)</v>
      </c>
      <c r="X30" s="17" t="str">
        <f t="shared" si="62"/>
        <v xml:space="preserve"> đoạn từ Ngã ba đường mới</v>
      </c>
      <c r="Y30" s="17" t="str">
        <f t="shared" si="63"/>
        <v xml:space="preserve"> đến Trường Tiểu học Liên Sơn (chỉ áp dụng đối với đường nhựa) </v>
      </c>
      <c r="Z30" s="17" t="s">
        <v>51</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94.5" x14ac:dyDescent="0.25">
      <c r="A31" s="104">
        <f t="shared" si="4"/>
        <v>25</v>
      </c>
      <c r="B31" s="104" t="str">
        <f t="shared" si="51"/>
        <v>VT4</v>
      </c>
      <c r="C31" s="104" t="str">
        <f t="shared" si="52"/>
        <v>DQ9NT2_D4</v>
      </c>
      <c r="D31" s="122" t="str">
        <f>V31&amp;W31&amp;X31&amp;Y31&amp;Z31</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từ ≥3m đến &lt;5m, cách đường giao thông &gt;1.000m.
- Có bề rộng &lt;3m, cách đường giao thông &gt;200m.</v>
      </c>
      <c r="E31" s="122"/>
      <c r="F31" s="122"/>
      <c r="G31" s="115">
        <v>135</v>
      </c>
      <c r="H31" s="115">
        <v>90</v>
      </c>
      <c r="I31" s="115">
        <v>80</v>
      </c>
      <c r="J31" s="120">
        <f>VLOOKUP(C31,'[1]1. MA DO'!$E$5:$AA$1933,23,0)</f>
        <v>1.1399999999999999</v>
      </c>
      <c r="K31" s="119">
        <f t="shared" si="1"/>
        <v>1.1399999999999999</v>
      </c>
      <c r="L31" s="119">
        <f t="shared" si="2"/>
        <v>1.1399999999999999</v>
      </c>
      <c r="M31" s="29">
        <f t="shared" si="53"/>
        <v>260</v>
      </c>
      <c r="N31" s="29">
        <f t="shared" si="54"/>
        <v>130</v>
      </c>
      <c r="O31" s="29">
        <f t="shared" si="55"/>
        <v>100</v>
      </c>
      <c r="P31" s="29">
        <f t="shared" si="56"/>
        <v>90</v>
      </c>
      <c r="Q31" s="17">
        <f t="shared" si="57"/>
        <v>390</v>
      </c>
      <c r="R31" s="17">
        <f t="shared" si="58"/>
        <v>200</v>
      </c>
      <c r="S31" s="17">
        <f t="shared" si="59"/>
        <v>150</v>
      </c>
      <c r="T31" s="17">
        <f t="shared" si="60"/>
        <v>140</v>
      </c>
      <c r="U31" s="17">
        <f t="shared" si="60"/>
        <v>2</v>
      </c>
      <c r="V31" s="17" t="str">
        <f t="shared" si="61"/>
        <v xml:space="preserve">Các tuyến đường giao thông đấu nối trực tiếp ra </v>
      </c>
      <c r="W31" s="17" t="str">
        <f t="shared" si="62"/>
        <v>Đường Thanh Sơn (Phía rẽ phải từ ngã ba Bến phà)</v>
      </c>
      <c r="X31" s="17" t="str">
        <f t="shared" si="62"/>
        <v xml:space="preserve"> đoạn từ Ngã ba đường mới</v>
      </c>
      <c r="Y31" s="17" t="str">
        <f t="shared" si="63"/>
        <v xml:space="preserve"> đến Trường Tiểu học Liên Sơn (chỉ áp dụng đối với đường nhựa) </v>
      </c>
      <c r="Z31" s="17" t="s">
        <v>52</v>
      </c>
      <c r="AA31" s="17">
        <f t="shared" ref="AA31:AC31" si="65">AA24</f>
        <v>0</v>
      </c>
      <c r="AB31" s="17">
        <f t="shared" si="65"/>
        <v>0</v>
      </c>
      <c r="AC31" s="17">
        <f t="shared" si="65"/>
        <v>0</v>
      </c>
    </row>
    <row r="32" spans="1:29" s="17" customFormat="1" ht="94.5" x14ac:dyDescent="0.25">
      <c r="A32" s="104">
        <f t="shared" si="4"/>
        <v>26</v>
      </c>
      <c r="B32" s="104" t="str">
        <f t="shared" si="51"/>
        <v>VT2*0,8</v>
      </c>
      <c r="C32" s="104" t="str">
        <f t="shared" si="52"/>
        <v>DQ9NT2_D4</v>
      </c>
      <c r="D32" s="122" t="str">
        <f>V32&amp;W32&amp;X32&amp;Y32&amp;Z32&amp;"
"&amp;AA32&amp;"
"
&amp;AB32</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≤1.000m.
- Có bề rộng từ ≥3m đến &lt;5m, cách đường giao thông ≤500m.</v>
      </c>
      <c r="E32" s="122"/>
      <c r="F32" s="122"/>
      <c r="G32" s="115">
        <v>180</v>
      </c>
      <c r="H32" s="115">
        <v>130</v>
      </c>
      <c r="I32" s="115">
        <v>110</v>
      </c>
      <c r="J32" s="120">
        <f>VLOOKUP(C32,'[1]1. MA DO'!$E$5:$AA$1933,23,0)</f>
        <v>1.1399999999999999</v>
      </c>
      <c r="K32" s="119">
        <f t="shared" si="1"/>
        <v>1.1399999999999999</v>
      </c>
      <c r="L32" s="119">
        <f t="shared" si="2"/>
        <v>1.1399999999999999</v>
      </c>
      <c r="M32" s="29">
        <f t="shared" si="53"/>
        <v>260</v>
      </c>
      <c r="N32" s="29">
        <f t="shared" si="54"/>
        <v>130</v>
      </c>
      <c r="O32" s="29">
        <f t="shared" si="55"/>
        <v>100</v>
      </c>
      <c r="P32" s="29">
        <f t="shared" si="56"/>
        <v>90</v>
      </c>
      <c r="Q32" s="17">
        <f t="shared" si="57"/>
        <v>390</v>
      </c>
      <c r="R32" s="17">
        <f t="shared" si="58"/>
        <v>200</v>
      </c>
      <c r="S32" s="17">
        <f t="shared" si="59"/>
        <v>150</v>
      </c>
      <c r="T32" s="17">
        <f t="shared" si="60"/>
        <v>140</v>
      </c>
      <c r="U32" s="17">
        <f t="shared" si="60"/>
        <v>2</v>
      </c>
      <c r="V32" s="17" t="str">
        <f t="shared" si="61"/>
        <v xml:space="preserve">Các tuyến đường giao thông không đấu nối trực tiếp và thông ra </v>
      </c>
      <c r="W32" s="17" t="str">
        <f t="shared" si="62"/>
        <v>Đường Thanh Sơn (Phía rẽ phải từ ngã ba Bến phà)</v>
      </c>
      <c r="X32" s="17" t="str">
        <f t="shared" si="62"/>
        <v xml:space="preserve"> đoạn từ Ngã ba đường mới</v>
      </c>
      <c r="Y32" s="17" t="str">
        <f t="shared" si="63"/>
        <v xml:space="preserve"> đến Trường Tiểu học Liên Sơn (chỉ áp dụng đối với đường nhựa) </v>
      </c>
      <c r="Z32" s="17" t="s">
        <v>51</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94.5" x14ac:dyDescent="0.25">
      <c r="A33" s="104">
        <f t="shared" si="4"/>
        <v>27</v>
      </c>
      <c r="B33" s="104" t="str">
        <f t="shared" si="51"/>
        <v>VT3*0,8</v>
      </c>
      <c r="C33" s="104" t="str">
        <f t="shared" si="52"/>
        <v>DQ9NT2_D4</v>
      </c>
      <c r="D33" s="122" t="str">
        <f>V33&amp;W33&amp;X33&amp;Y33&amp;Z33&amp;"
"&amp;AA33&amp;"
"
&amp;AB33&amp;"
"&amp;AC33</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33" s="122"/>
      <c r="F33" s="122"/>
      <c r="G33" s="115">
        <v>140</v>
      </c>
      <c r="H33" s="115">
        <v>100</v>
      </c>
      <c r="I33" s="115">
        <v>80</v>
      </c>
      <c r="J33" s="120">
        <f>VLOOKUP(C33,'[1]1. MA DO'!$E$5:$AA$1933,23,0)</f>
        <v>1.1399999999999999</v>
      </c>
      <c r="K33" s="119">
        <f t="shared" si="1"/>
        <v>1.1399999999999999</v>
      </c>
      <c r="L33" s="119">
        <f t="shared" si="2"/>
        <v>1.1399999999999999</v>
      </c>
      <c r="M33" s="29">
        <f t="shared" si="53"/>
        <v>260</v>
      </c>
      <c r="N33" s="29">
        <f t="shared" si="54"/>
        <v>130</v>
      </c>
      <c r="O33" s="29">
        <f t="shared" si="55"/>
        <v>100</v>
      </c>
      <c r="P33" s="29">
        <f t="shared" si="56"/>
        <v>90</v>
      </c>
      <c r="Q33" s="17">
        <f t="shared" si="57"/>
        <v>390</v>
      </c>
      <c r="R33" s="17">
        <f t="shared" si="58"/>
        <v>200</v>
      </c>
      <c r="S33" s="17">
        <f t="shared" si="59"/>
        <v>150</v>
      </c>
      <c r="T33" s="17">
        <f t="shared" si="60"/>
        <v>140</v>
      </c>
      <c r="U33" s="17">
        <f t="shared" si="60"/>
        <v>2</v>
      </c>
      <c r="V33" s="17" t="str">
        <f t="shared" si="61"/>
        <v xml:space="preserve">Các tuyến đường giao thông không đấu nối trực tiếp và thông ra </v>
      </c>
      <c r="W33" s="17" t="str">
        <f t="shared" si="62"/>
        <v>Đường Thanh Sơn (Phía rẽ phải từ ngã ba Bến phà)</v>
      </c>
      <c r="X33" s="17" t="str">
        <f t="shared" si="62"/>
        <v xml:space="preserve"> đoạn từ Ngã ba đường mới</v>
      </c>
      <c r="Y33" s="17" t="str">
        <f t="shared" si="63"/>
        <v xml:space="preserve"> đến Trường Tiểu học Liên Sơn (chỉ áp dụng đối với đường nhựa) </v>
      </c>
      <c r="Z33" s="17" t="s">
        <v>51</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94.5" x14ac:dyDescent="0.25">
      <c r="A34" s="104">
        <f t="shared" si="4"/>
        <v>28</v>
      </c>
      <c r="B34" s="104" t="str">
        <f t="shared" si="51"/>
        <v>VT4*0,8</v>
      </c>
      <c r="C34" s="104" t="str">
        <f t="shared" si="52"/>
        <v>DQ9NT2_D4</v>
      </c>
      <c r="D34" s="122" t="str">
        <f>V34&amp;W34&amp;X34&amp;Y34&amp;Z34</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từ ≥3m đến &lt;5m, cách đường giao thông &gt;1.000m.
- Có bề rộng &lt;3m, cách đường giao thông &gt;200m.</v>
      </c>
      <c r="E34" s="122"/>
      <c r="F34" s="122"/>
      <c r="G34" s="115">
        <v>130</v>
      </c>
      <c r="H34" s="115">
        <v>85</v>
      </c>
      <c r="I34" s="115">
        <v>75</v>
      </c>
      <c r="J34" s="120">
        <f>VLOOKUP(C34,'[1]1. MA DO'!$E$5:$AA$1933,23,0)</f>
        <v>1.1399999999999999</v>
      </c>
      <c r="K34" s="119">
        <f t="shared" si="1"/>
        <v>1.1399999999999999</v>
      </c>
      <c r="L34" s="119">
        <f t="shared" si="2"/>
        <v>1.1399999999999999</v>
      </c>
      <c r="M34" s="29">
        <f t="shared" si="53"/>
        <v>260</v>
      </c>
      <c r="N34" s="29">
        <f t="shared" si="54"/>
        <v>130</v>
      </c>
      <c r="O34" s="29">
        <f t="shared" si="55"/>
        <v>100</v>
      </c>
      <c r="P34" s="29">
        <f t="shared" si="56"/>
        <v>90</v>
      </c>
      <c r="Q34" s="17">
        <f t="shared" si="57"/>
        <v>390</v>
      </c>
      <c r="R34" s="17">
        <f t="shared" si="58"/>
        <v>200</v>
      </c>
      <c r="S34" s="17">
        <f t="shared" si="59"/>
        <v>150</v>
      </c>
      <c r="T34" s="17">
        <f t="shared" si="60"/>
        <v>140</v>
      </c>
      <c r="U34" s="17">
        <f t="shared" si="60"/>
        <v>2</v>
      </c>
      <c r="V34" s="17" t="str">
        <f t="shared" si="61"/>
        <v xml:space="preserve">Các tuyến đường giao thông không đấu nối trực tiếp và thông ra </v>
      </c>
      <c r="W34" s="17" t="str">
        <f t="shared" si="62"/>
        <v>Đường Thanh Sơn (Phía rẽ phải từ ngã ba Bến phà)</v>
      </c>
      <c r="X34" s="17" t="str">
        <f t="shared" si="62"/>
        <v xml:space="preserve"> đoạn từ Ngã ba đường mới</v>
      </c>
      <c r="Y34" s="17" t="str">
        <f t="shared" si="63"/>
        <v xml:space="preserve"> đến Trường Tiểu học Liên Sơn (chỉ áp dụng đối với đường nhựa) </v>
      </c>
      <c r="Z34" s="17" t="s">
        <v>52</v>
      </c>
      <c r="AA34" s="17">
        <f t="shared" ref="AA34:AC34" si="68">AA27</f>
        <v>0</v>
      </c>
      <c r="AB34" s="17">
        <f t="shared" si="68"/>
        <v>0</v>
      </c>
      <c r="AC34" s="17">
        <f t="shared" si="68"/>
        <v>0</v>
      </c>
    </row>
    <row r="35" spans="1:29" s="38" customFormat="1" ht="47.25" x14ac:dyDescent="0.25">
      <c r="A35" s="104">
        <f t="shared" si="4"/>
        <v>29</v>
      </c>
      <c r="B35" s="104" t="str">
        <f>'Đầu vào (2)'!G29</f>
        <v>DQ9NT2_D5</v>
      </c>
      <c r="C35" s="104" t="str">
        <f>$B$35</f>
        <v>DQ9NT2_D5</v>
      </c>
      <c r="D35" s="106" t="str">
        <f>'Đầu vào (2)'!H29</f>
        <v>Đường Thanh Sơn (Phía rẽ trái từ ngã ba Bến phà)</v>
      </c>
      <c r="E35" s="106" t="str">
        <f>'Đầu vào (2)'!I29</f>
        <v>Ngã ba bến phà</v>
      </c>
      <c r="F35" s="106" t="str">
        <f>'Đầu vào (2)'!K29</f>
        <v xml:space="preserve">Cầu Thiết Kế </v>
      </c>
      <c r="G35" s="118">
        <v>750</v>
      </c>
      <c r="H35" s="115">
        <v>530</v>
      </c>
      <c r="I35" s="115">
        <v>450</v>
      </c>
      <c r="J35" s="120">
        <f>VLOOKUP(C35,'[1]1. MA DO'!$E$5:$AA$1933,23,0)</f>
        <v>1.1399999999999999</v>
      </c>
      <c r="K35" s="119">
        <f t="shared" si="1"/>
        <v>1.1399999999999999</v>
      </c>
      <c r="L35" s="119">
        <f t="shared" si="2"/>
        <v>1.1399999999999999</v>
      </c>
      <c r="M35" s="29">
        <f>'Đầu vào (2)'!L29</f>
        <v>500</v>
      </c>
      <c r="N35" s="29">
        <f>'Đầu vào (2)'!M29</f>
        <v>300</v>
      </c>
      <c r="O35" s="29">
        <f>'Đầu vào (2)'!N29</f>
        <v>200</v>
      </c>
      <c r="P35" s="29">
        <f>'Đầu vào (2)'!O29</f>
        <v>110</v>
      </c>
      <c r="Q35" s="17">
        <f>VLOOKUP(B35,'[2]Giá đề xuất ODT'!$G$11:$AD$2233,21,0)</f>
        <v>750</v>
      </c>
      <c r="R35" s="17">
        <f>VLOOKUP(B35,'[2]Giá đề xuất ODT'!$G$11:$AD$2233,22,0)</f>
        <v>450</v>
      </c>
      <c r="S35" s="17">
        <f>VLOOKUP(B35,'[2]Giá đề xuất ODT'!$G$11:$AD$2233,23,0)</f>
        <v>300</v>
      </c>
      <c r="T35" s="17">
        <f>VLOOKUP(B35,'[2]Giá đề xuất ODT'!$G$11:$AD$2233,24,0)</f>
        <v>170</v>
      </c>
      <c r="U35" s="17">
        <v>1</v>
      </c>
      <c r="V35" s="17"/>
      <c r="W35" s="17" t="str">
        <f>D35</f>
        <v>Đường Thanh Sơn (Phía rẽ trái từ ngã ba Bến phà)</v>
      </c>
      <c r="X35" s="17" t="str">
        <f>" đoạn từ "&amp;E35</f>
        <v xml:space="preserve"> đoạn từ Ngã ba bến phà</v>
      </c>
      <c r="Y35" s="17" t="str">
        <f>" đến "&amp;F35</f>
        <v xml:space="preserve"> đến Cầu Thiết Kế </v>
      </c>
      <c r="Z35" s="17"/>
      <c r="AA35" s="17"/>
      <c r="AB35" s="17"/>
      <c r="AC35" s="17">
        <v>0</v>
      </c>
    </row>
    <row r="36" spans="1:29" s="38" customFormat="1" ht="78.75" x14ac:dyDescent="0.25">
      <c r="A36" s="104">
        <f t="shared" si="4"/>
        <v>30</v>
      </c>
      <c r="B36" s="104" t="str">
        <f t="shared" ref="B36:B41" si="69">B29</f>
        <v>VT2</v>
      </c>
      <c r="C36" s="104" t="str">
        <f t="shared" ref="C36:C41" si="70">$B$35</f>
        <v>DQ9NT2_D5</v>
      </c>
      <c r="D36" s="122" t="str">
        <f>V36&amp;W36&amp;X36&amp;Y36&amp;Z36&amp;"
"&amp;AA36&amp;"
"
&amp;AB36</f>
        <v>Các tuyến đường giao thông đấu nối trực tiếp ra Đường Thanh Sơn (Phía rẽ trái từ ngã ba Bến phà) đoạn từ Ngã ba bến phà đến Cầu Thiết Kế  có hiện trạng là đường nhựa, bê tông xi măng:
- Có bề rộng ≥5m, cách đường giao thông ≤1.000m.
- Có bề rộng từ ≥3m đến &lt;5m, cách đường giao thông ≤500m.</v>
      </c>
      <c r="E36" s="122"/>
      <c r="F36" s="122"/>
      <c r="G36" s="115">
        <v>450</v>
      </c>
      <c r="H36" s="115">
        <v>320</v>
      </c>
      <c r="I36" s="115">
        <v>270</v>
      </c>
      <c r="J36" s="120">
        <f>VLOOKUP(C36,'[1]1. MA DO'!$E$5:$AA$1933,23,0)</f>
        <v>1.1399999999999999</v>
      </c>
      <c r="K36" s="119">
        <f t="shared" si="1"/>
        <v>1.1399999999999999</v>
      </c>
      <c r="L36" s="119">
        <f t="shared" si="2"/>
        <v>1.1399999999999999</v>
      </c>
      <c r="M36" s="29">
        <f t="shared" ref="M36:M41" si="71">M35</f>
        <v>500</v>
      </c>
      <c r="N36" s="29">
        <f t="shared" ref="N36:N41" si="72">N35</f>
        <v>300</v>
      </c>
      <c r="O36" s="29">
        <f t="shared" ref="O36:O41" si="73">O35</f>
        <v>200</v>
      </c>
      <c r="P36" s="29">
        <f t="shared" ref="P36:P41" si="74">P35</f>
        <v>110</v>
      </c>
      <c r="Q36" s="17">
        <f t="shared" ref="Q36:Q41" si="75">Q35</f>
        <v>750</v>
      </c>
      <c r="R36" s="17">
        <f t="shared" ref="R36:R41" si="76">R35</f>
        <v>450</v>
      </c>
      <c r="S36" s="17">
        <f t="shared" ref="S36:S41" si="77">S35</f>
        <v>300</v>
      </c>
      <c r="T36" s="17">
        <f t="shared" ref="T36:U41" si="78">T35</f>
        <v>170</v>
      </c>
      <c r="U36" s="17">
        <f t="shared" si="78"/>
        <v>1</v>
      </c>
      <c r="V36" s="17" t="str">
        <f t="shared" ref="V36:V41" si="79">V29</f>
        <v xml:space="preserve">Các tuyến đường giao thông đấu nối trực tiếp ra </v>
      </c>
      <c r="W36" s="17" t="str">
        <f t="shared" ref="W36:X41" si="80">W35</f>
        <v>Đường Thanh Sơn (Phía rẽ trái từ ngã ba Bến phà)</v>
      </c>
      <c r="X36" s="17" t="str">
        <f t="shared" si="80"/>
        <v xml:space="preserve"> đoạn từ Ngã ba bến phà</v>
      </c>
      <c r="Y36" s="17" t="str">
        <f t="shared" ref="Y36:Y41" si="81">Y35</f>
        <v xml:space="preserve"> đến Cầu Thiết Kế </v>
      </c>
      <c r="Z36" s="17" t="s">
        <v>51</v>
      </c>
      <c r="AA36" s="17" t="str">
        <f>AA29</f>
        <v>- Có bề rộng ≥5m, cách đường giao thông ≤1.000m.</v>
      </c>
      <c r="AB36" s="17" t="str">
        <f>AB29</f>
        <v>- Có bề rộng từ ≥3m đến &lt;5m, cách đường giao thông ≤500m.</v>
      </c>
      <c r="AC36" s="17">
        <f>AC29</f>
        <v>0</v>
      </c>
    </row>
    <row r="37" spans="1:29" s="38" customFormat="1" ht="78.75" x14ac:dyDescent="0.25">
      <c r="A37" s="104">
        <f t="shared" si="4"/>
        <v>31</v>
      </c>
      <c r="B37" s="104" t="str">
        <f t="shared" si="69"/>
        <v>VT3</v>
      </c>
      <c r="C37" s="104" t="str">
        <f t="shared" si="70"/>
        <v>DQ9NT2_D5</v>
      </c>
      <c r="D37" s="122" t="str">
        <f>V37&amp;W37&amp;X37&amp;Y37&amp;Z37&amp;"
"&amp;AA37&amp;"
"&amp;AB37&amp;"
"&amp;AC37</f>
        <v>Các tuyến đường giao thông đấu nối trực tiếp ra Đường Thanh Sơn (Phía rẽ trái từ ngã ba Bến phà) đoạn từ Ngã ba bến phà đến Cầu Thiết Kế  có hiện trạng là đường nhựa, bê tông xi măng:
- Có bề rộng ≥5m, cách đường giao thông &gt;1.000m.
- Có bề rộng từ ≥3m đến &lt;5m, cách đường giao thông từ &gt;500m đến ≤1.000m.
- Có bề rộng &lt;3m, cách đường giao thông ≤200m.</v>
      </c>
      <c r="E37" s="122"/>
      <c r="F37" s="122"/>
      <c r="G37" s="115">
        <v>300</v>
      </c>
      <c r="H37" s="115">
        <v>210</v>
      </c>
      <c r="I37" s="115">
        <v>180</v>
      </c>
      <c r="J37" s="120">
        <f>VLOOKUP(C37,'[1]1. MA DO'!$E$5:$AA$1933,23,0)</f>
        <v>1.1399999999999999</v>
      </c>
      <c r="K37" s="119">
        <f t="shared" si="1"/>
        <v>1.1399999999999999</v>
      </c>
      <c r="L37" s="119">
        <f t="shared" si="2"/>
        <v>1.1399999999999999</v>
      </c>
      <c r="M37" s="29">
        <f t="shared" si="71"/>
        <v>500</v>
      </c>
      <c r="N37" s="29">
        <f t="shared" si="72"/>
        <v>300</v>
      </c>
      <c r="O37" s="29">
        <f t="shared" si="73"/>
        <v>200</v>
      </c>
      <c r="P37" s="29">
        <f t="shared" si="74"/>
        <v>110</v>
      </c>
      <c r="Q37" s="17">
        <f t="shared" si="75"/>
        <v>750</v>
      </c>
      <c r="R37" s="17">
        <f t="shared" si="76"/>
        <v>450</v>
      </c>
      <c r="S37" s="17">
        <f t="shared" si="77"/>
        <v>300</v>
      </c>
      <c r="T37" s="17">
        <f t="shared" si="78"/>
        <v>170</v>
      </c>
      <c r="U37" s="17">
        <f t="shared" si="78"/>
        <v>1</v>
      </c>
      <c r="V37" s="17" t="str">
        <f t="shared" si="79"/>
        <v xml:space="preserve">Các tuyến đường giao thông đấu nối trực tiếp ra </v>
      </c>
      <c r="W37" s="17" t="str">
        <f t="shared" si="80"/>
        <v>Đường Thanh Sơn (Phía rẽ trái từ ngã ba Bến phà)</v>
      </c>
      <c r="X37" s="17" t="str">
        <f t="shared" si="80"/>
        <v xml:space="preserve"> đoạn từ Ngã ba bến phà</v>
      </c>
      <c r="Y37" s="17" t="str">
        <f t="shared" si="81"/>
        <v xml:space="preserve"> đến Cầu Thiết Kế </v>
      </c>
      <c r="Z37" s="17" t="s">
        <v>51</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38" customFormat="1" ht="94.5" x14ac:dyDescent="0.25">
      <c r="A38" s="104">
        <f t="shared" si="4"/>
        <v>32</v>
      </c>
      <c r="B38" s="104" t="str">
        <f t="shared" si="69"/>
        <v>VT4</v>
      </c>
      <c r="C38" s="104" t="str">
        <f t="shared" si="70"/>
        <v>DQ9NT2_D5</v>
      </c>
      <c r="D38" s="122" t="str">
        <f>V38&amp;W38&amp;X38&amp;Y38&amp;Z38</f>
        <v>Các tuyến đường giao thông đấu nối trực tiếp ra Đường Thanh Sơn (Phía rẽ trái từ ngã ba Bến phà) đoạn từ Ngã ba bến phà đến Cầu Thiết Kế  có hiện trạng là đường nhựa, bê tông xi măng:
- Có bề rộng từ ≥3m đến &lt;5m, cách đường giao thông &gt;1.000m.
- Có bề rộng &lt;3m, cách đường giao thông &gt;200m.</v>
      </c>
      <c r="E38" s="122"/>
      <c r="F38" s="122"/>
      <c r="G38" s="115">
        <v>165</v>
      </c>
      <c r="H38" s="115">
        <v>120</v>
      </c>
      <c r="I38" s="115">
        <v>100</v>
      </c>
      <c r="J38" s="120">
        <f>VLOOKUP(C38,'[1]1. MA DO'!$E$5:$AA$1933,23,0)</f>
        <v>1.1399999999999999</v>
      </c>
      <c r="K38" s="119">
        <f t="shared" si="1"/>
        <v>1.1399999999999999</v>
      </c>
      <c r="L38" s="119">
        <f t="shared" si="2"/>
        <v>1.1399999999999999</v>
      </c>
      <c r="M38" s="29">
        <f t="shared" si="71"/>
        <v>500</v>
      </c>
      <c r="N38" s="29">
        <f t="shared" si="72"/>
        <v>300</v>
      </c>
      <c r="O38" s="29">
        <f t="shared" si="73"/>
        <v>200</v>
      </c>
      <c r="P38" s="29">
        <f t="shared" si="74"/>
        <v>110</v>
      </c>
      <c r="Q38" s="17">
        <f t="shared" si="75"/>
        <v>750</v>
      </c>
      <c r="R38" s="17">
        <f t="shared" si="76"/>
        <v>450</v>
      </c>
      <c r="S38" s="17">
        <f t="shared" si="77"/>
        <v>300</v>
      </c>
      <c r="T38" s="17">
        <f t="shared" si="78"/>
        <v>170</v>
      </c>
      <c r="U38" s="17">
        <f t="shared" si="78"/>
        <v>1</v>
      </c>
      <c r="V38" s="17" t="str">
        <f t="shared" si="79"/>
        <v xml:space="preserve">Các tuyến đường giao thông đấu nối trực tiếp ra </v>
      </c>
      <c r="W38" s="17" t="str">
        <f t="shared" si="80"/>
        <v>Đường Thanh Sơn (Phía rẽ trái từ ngã ba Bến phà)</v>
      </c>
      <c r="X38" s="17" t="str">
        <f t="shared" si="80"/>
        <v xml:space="preserve"> đoạn từ Ngã ba bến phà</v>
      </c>
      <c r="Y38" s="17" t="str">
        <f t="shared" si="81"/>
        <v xml:space="preserve"> đến Cầu Thiết Kế </v>
      </c>
      <c r="Z38" s="17" t="s">
        <v>52</v>
      </c>
      <c r="AA38" s="17">
        <f t="shared" ref="AA38:AC38" si="83">AA31</f>
        <v>0</v>
      </c>
      <c r="AB38" s="17">
        <f t="shared" si="83"/>
        <v>0</v>
      </c>
      <c r="AC38" s="17">
        <f t="shared" si="83"/>
        <v>0</v>
      </c>
    </row>
    <row r="39" spans="1:29" s="38" customFormat="1" ht="94.5" x14ac:dyDescent="0.25">
      <c r="A39" s="104">
        <f t="shared" si="4"/>
        <v>33</v>
      </c>
      <c r="B39" s="104" t="str">
        <f t="shared" si="69"/>
        <v>VT2*0,8</v>
      </c>
      <c r="C39" s="104" t="str">
        <f t="shared" si="70"/>
        <v>DQ9NT2_D5</v>
      </c>
      <c r="D39" s="122" t="str">
        <f>V39&amp;W39&amp;X39&amp;Y39&amp;Z39&amp;"
"&amp;AA39&amp;"
"
&amp;AB39</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≥5m, cách đường giao thông ≤1.000m.
- Có bề rộng từ ≥3m đến &lt;5m, cách đường giao thông ≤500m.</v>
      </c>
      <c r="E39" s="122"/>
      <c r="F39" s="122"/>
      <c r="G39" s="115">
        <v>410</v>
      </c>
      <c r="H39" s="115">
        <v>290</v>
      </c>
      <c r="I39" s="115">
        <v>250</v>
      </c>
      <c r="J39" s="120">
        <f>VLOOKUP(C39,'[1]1. MA DO'!$E$5:$AA$1933,23,0)</f>
        <v>1.1399999999999999</v>
      </c>
      <c r="K39" s="119">
        <f t="shared" si="1"/>
        <v>1.1399999999999999</v>
      </c>
      <c r="L39" s="119">
        <f t="shared" si="2"/>
        <v>1.1399999999999999</v>
      </c>
      <c r="M39" s="29">
        <f t="shared" si="71"/>
        <v>500</v>
      </c>
      <c r="N39" s="29">
        <f t="shared" si="72"/>
        <v>300</v>
      </c>
      <c r="O39" s="29">
        <f t="shared" si="73"/>
        <v>200</v>
      </c>
      <c r="P39" s="29">
        <f t="shared" si="74"/>
        <v>110</v>
      </c>
      <c r="Q39" s="17">
        <f t="shared" si="75"/>
        <v>750</v>
      </c>
      <c r="R39" s="17">
        <f t="shared" si="76"/>
        <v>450</v>
      </c>
      <c r="S39" s="17">
        <f t="shared" si="77"/>
        <v>300</v>
      </c>
      <c r="T39" s="17">
        <f t="shared" si="78"/>
        <v>170</v>
      </c>
      <c r="U39" s="17">
        <f t="shared" si="78"/>
        <v>1</v>
      </c>
      <c r="V39" s="17" t="str">
        <f t="shared" si="79"/>
        <v xml:space="preserve">Các tuyến đường giao thông không đấu nối trực tiếp và thông ra </v>
      </c>
      <c r="W39" s="17" t="str">
        <f t="shared" si="80"/>
        <v>Đường Thanh Sơn (Phía rẽ trái từ ngã ba Bến phà)</v>
      </c>
      <c r="X39" s="17" t="str">
        <f t="shared" si="80"/>
        <v xml:space="preserve"> đoạn từ Ngã ba bến phà</v>
      </c>
      <c r="Y39" s="17" t="str">
        <f t="shared" si="81"/>
        <v xml:space="preserve"> đến Cầu Thiết Kế </v>
      </c>
      <c r="Z39" s="17" t="s">
        <v>51</v>
      </c>
      <c r="AA39" s="17" t="str">
        <f t="shared" ref="AA39:AC39" si="84">AA32</f>
        <v>- Có bề rộng ≥5m, cách đường giao thông ≤1.000m.</v>
      </c>
      <c r="AB39" s="17" t="str">
        <f t="shared" si="84"/>
        <v>- Có bề rộng từ ≥3m đến &lt;5m, cách đường giao thông ≤500m.</v>
      </c>
      <c r="AC39" s="17">
        <f t="shared" si="84"/>
        <v>0</v>
      </c>
    </row>
    <row r="40" spans="1:29" s="38" customFormat="1" ht="94.5" x14ac:dyDescent="0.25">
      <c r="A40" s="104">
        <f t="shared" si="4"/>
        <v>34</v>
      </c>
      <c r="B40" s="104" t="str">
        <f t="shared" si="69"/>
        <v>VT3*0,8</v>
      </c>
      <c r="C40" s="104" t="str">
        <f t="shared" si="70"/>
        <v>DQ9NT2_D5</v>
      </c>
      <c r="D40" s="122" t="str">
        <f>V40&amp;W40&amp;X40&amp;Y40&amp;Z40&amp;"
"&amp;AA40&amp;"
"
&amp;AB40&amp;"
"&amp;AC40</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≥5m, cách đường giao thông &gt;1.000m.
- Có bề rộng từ ≥3m đến &lt;5m, cách đường giao thông từ &gt;500m đến ≤1.000m.
- Có bề rộng &lt;3m, cách đường giao thông ≤200m.</v>
      </c>
      <c r="E40" s="122"/>
      <c r="F40" s="122"/>
      <c r="G40" s="115">
        <v>270</v>
      </c>
      <c r="H40" s="115">
        <v>190</v>
      </c>
      <c r="I40" s="115">
        <v>160</v>
      </c>
      <c r="J40" s="120">
        <f>VLOOKUP(C40,'[1]1. MA DO'!$E$5:$AA$1933,23,0)</f>
        <v>1.1399999999999999</v>
      </c>
      <c r="K40" s="119">
        <f t="shared" si="1"/>
        <v>1.1399999999999999</v>
      </c>
      <c r="L40" s="119">
        <f t="shared" si="2"/>
        <v>1.1399999999999999</v>
      </c>
      <c r="M40" s="29">
        <f t="shared" si="71"/>
        <v>500</v>
      </c>
      <c r="N40" s="29">
        <f t="shared" si="72"/>
        <v>300</v>
      </c>
      <c r="O40" s="29">
        <f t="shared" si="73"/>
        <v>200</v>
      </c>
      <c r="P40" s="29">
        <f t="shared" si="74"/>
        <v>110</v>
      </c>
      <c r="Q40" s="17">
        <f t="shared" si="75"/>
        <v>750</v>
      </c>
      <c r="R40" s="17">
        <f t="shared" si="76"/>
        <v>450</v>
      </c>
      <c r="S40" s="17">
        <f t="shared" si="77"/>
        <v>300</v>
      </c>
      <c r="T40" s="17">
        <f t="shared" si="78"/>
        <v>170</v>
      </c>
      <c r="U40" s="17">
        <f t="shared" si="78"/>
        <v>1</v>
      </c>
      <c r="V40" s="17" t="str">
        <f t="shared" si="79"/>
        <v xml:space="preserve">Các tuyến đường giao thông không đấu nối trực tiếp và thông ra </v>
      </c>
      <c r="W40" s="17" t="str">
        <f t="shared" si="80"/>
        <v>Đường Thanh Sơn (Phía rẽ trái từ ngã ba Bến phà)</v>
      </c>
      <c r="X40" s="17" t="str">
        <f t="shared" si="80"/>
        <v xml:space="preserve"> đoạn từ Ngã ba bến phà</v>
      </c>
      <c r="Y40" s="17" t="str">
        <f t="shared" si="81"/>
        <v xml:space="preserve"> đến Cầu Thiết Kế </v>
      </c>
      <c r="Z40" s="17" t="s">
        <v>51</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38" customFormat="1" ht="94.5" x14ac:dyDescent="0.25">
      <c r="A41" s="104">
        <f t="shared" si="4"/>
        <v>35</v>
      </c>
      <c r="B41" s="104" t="str">
        <f t="shared" si="69"/>
        <v>VT4*0,8</v>
      </c>
      <c r="C41" s="104" t="str">
        <f t="shared" si="70"/>
        <v>DQ9NT2_D5</v>
      </c>
      <c r="D41" s="122" t="str">
        <f>V41&amp;W41&amp;X41&amp;Y41&amp;Z41</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từ ≥3m đến &lt;5m, cách đường giao thông &gt;1.000m.
- Có bề rộng &lt;3m, cách đường giao thông &gt;200m.</v>
      </c>
      <c r="E41" s="122"/>
      <c r="F41" s="122"/>
      <c r="G41" s="115">
        <v>150</v>
      </c>
      <c r="H41" s="115">
        <v>110</v>
      </c>
      <c r="I41" s="115">
        <v>90</v>
      </c>
      <c r="J41" s="120">
        <f>VLOOKUP(C41,'[1]1. MA DO'!$E$5:$AA$1933,23,0)</f>
        <v>1.1399999999999999</v>
      </c>
      <c r="K41" s="119">
        <f t="shared" si="1"/>
        <v>1.1399999999999999</v>
      </c>
      <c r="L41" s="119">
        <f t="shared" si="2"/>
        <v>1.1399999999999999</v>
      </c>
      <c r="M41" s="29">
        <f t="shared" si="71"/>
        <v>500</v>
      </c>
      <c r="N41" s="29">
        <f t="shared" si="72"/>
        <v>300</v>
      </c>
      <c r="O41" s="29">
        <f t="shared" si="73"/>
        <v>200</v>
      </c>
      <c r="P41" s="29">
        <f t="shared" si="74"/>
        <v>110</v>
      </c>
      <c r="Q41" s="17">
        <f t="shared" si="75"/>
        <v>750</v>
      </c>
      <c r="R41" s="17">
        <f t="shared" si="76"/>
        <v>450</v>
      </c>
      <c r="S41" s="17">
        <f t="shared" si="77"/>
        <v>300</v>
      </c>
      <c r="T41" s="17">
        <f t="shared" si="78"/>
        <v>170</v>
      </c>
      <c r="U41" s="17">
        <f t="shared" si="78"/>
        <v>1</v>
      </c>
      <c r="V41" s="17" t="str">
        <f t="shared" si="79"/>
        <v xml:space="preserve">Các tuyến đường giao thông không đấu nối trực tiếp và thông ra </v>
      </c>
      <c r="W41" s="17" t="str">
        <f t="shared" si="80"/>
        <v>Đường Thanh Sơn (Phía rẽ trái từ ngã ba Bến phà)</v>
      </c>
      <c r="X41" s="17" t="str">
        <f t="shared" si="80"/>
        <v xml:space="preserve"> đoạn từ Ngã ba bến phà</v>
      </c>
      <c r="Y41" s="17" t="str">
        <f t="shared" si="81"/>
        <v xml:space="preserve"> đến Cầu Thiết Kế </v>
      </c>
      <c r="Z41" s="17" t="s">
        <v>52</v>
      </c>
      <c r="AA41" s="17">
        <f t="shared" ref="AA41:AC41" si="86">AA34</f>
        <v>0</v>
      </c>
      <c r="AB41" s="17">
        <f t="shared" si="86"/>
        <v>0</v>
      </c>
      <c r="AC41" s="17">
        <f t="shared" si="86"/>
        <v>0</v>
      </c>
    </row>
    <row r="42" spans="1:29" s="38" customFormat="1" ht="47.25" x14ac:dyDescent="0.25">
      <c r="A42" s="104">
        <f t="shared" si="4"/>
        <v>36</v>
      </c>
      <c r="B42" s="104" t="str">
        <f>'Đầu vào (2)'!G36</f>
        <v>DQ9NT2_D6</v>
      </c>
      <c r="C42" s="104" t="str">
        <f>$B$42</f>
        <v>DQ9NT2_D6</v>
      </c>
      <c r="D42" s="106" t="str">
        <f>'Đầu vào (2)'!H36</f>
        <v>Đường Thanh Sơn (Phía rẽ trái từ ngã ba Bến phà)</v>
      </c>
      <c r="E42" s="106" t="str">
        <f>'Đầu vào (2)'!I36</f>
        <v xml:space="preserve">Cầu Thiết Kế </v>
      </c>
      <c r="F42" s="106" t="str">
        <f>'Đầu vào (2)'!K36</f>
        <v>Ngã ba Cây Sao</v>
      </c>
      <c r="G42" s="118">
        <v>690</v>
      </c>
      <c r="H42" s="115">
        <v>480</v>
      </c>
      <c r="I42" s="115">
        <v>410</v>
      </c>
      <c r="J42" s="120">
        <f>VLOOKUP(C42,'[1]1. MA DO'!$E$5:$AA$1933,23,0)</f>
        <v>1.1399999999999999</v>
      </c>
      <c r="K42" s="119">
        <f t="shared" si="1"/>
        <v>1.1399999999999999</v>
      </c>
      <c r="L42" s="119">
        <f t="shared" si="2"/>
        <v>1.1399999999999999</v>
      </c>
      <c r="M42" s="29">
        <f>'Đầu vào (2)'!L36</f>
        <v>460</v>
      </c>
      <c r="N42" s="29">
        <f>'Đầu vào (2)'!M36</f>
        <v>220</v>
      </c>
      <c r="O42" s="29">
        <f>'Đầu vào (2)'!N36</f>
        <v>200</v>
      </c>
      <c r="P42" s="29">
        <f>'Đầu vào (2)'!O36</f>
        <v>130</v>
      </c>
      <c r="Q42" s="17">
        <f>VLOOKUP(B42,'[2]Giá đề xuất ODT'!$G$11:$AD$2233,21,0)</f>
        <v>690</v>
      </c>
      <c r="R42" s="17">
        <f>VLOOKUP(B42,'[2]Giá đề xuất ODT'!$G$11:$AD$2233,22,0)</f>
        <v>330</v>
      </c>
      <c r="S42" s="17">
        <f>VLOOKUP(B42,'[2]Giá đề xuất ODT'!$G$11:$AD$2233,23,0)</f>
        <v>300</v>
      </c>
      <c r="T42" s="17">
        <f>VLOOKUP(B42,'[2]Giá đề xuất ODT'!$G$11:$AD$2233,24,0)</f>
        <v>200</v>
      </c>
      <c r="U42" s="17">
        <v>2</v>
      </c>
      <c r="V42" s="17"/>
      <c r="W42" s="17" t="str">
        <f>D42</f>
        <v>Đường Thanh Sơn (Phía rẽ trái từ ngã ba Bến phà)</v>
      </c>
      <c r="X42" s="17" t="str">
        <f>" đoạn từ "&amp;E42</f>
        <v xml:space="preserve"> đoạn từ Cầu Thiết Kế </v>
      </c>
      <c r="Y42" s="17" t="str">
        <f>" đến "&amp;F42</f>
        <v xml:space="preserve"> đến Ngã ba Cây Sao</v>
      </c>
      <c r="Z42" s="17"/>
      <c r="AA42" s="17"/>
      <c r="AB42" s="17"/>
      <c r="AC42" s="17">
        <v>0</v>
      </c>
    </row>
    <row r="43" spans="1:29" s="38" customFormat="1" ht="78.75" x14ac:dyDescent="0.25">
      <c r="A43" s="104">
        <f t="shared" si="4"/>
        <v>37</v>
      </c>
      <c r="B43" s="104" t="str">
        <f t="shared" ref="B43:B48" si="87">B36</f>
        <v>VT2</v>
      </c>
      <c r="C43" s="104" t="str">
        <f t="shared" ref="C43:C48" si="88">$B$42</f>
        <v>DQ9NT2_D6</v>
      </c>
      <c r="D43" s="122" t="str">
        <f>V43&amp;W43&amp;X43&amp;Y43&amp;Z43&amp;"
"&amp;AA43&amp;"
"
&amp;AB43</f>
        <v>Các tuyến đường giao thông đấu nối trực tiếp ra Đường Thanh Sơn (Phía rẽ trái từ ngã ba Bến phà) đoạn từ Cầu Thiết Kế  đến Ngã ba Cây Sao có hiện trạng là đường nhựa, bê tông xi măng:
- Có bề rộng ≥5m, cách đường giao thông ≤1.000m.
- Có bề rộng từ ≥3m đến &lt;5m, cách đường giao thông ≤500m.</v>
      </c>
      <c r="E43" s="122"/>
      <c r="F43" s="122"/>
      <c r="G43" s="115">
        <v>330</v>
      </c>
      <c r="H43" s="115">
        <v>230</v>
      </c>
      <c r="I43" s="115">
        <v>200</v>
      </c>
      <c r="J43" s="120">
        <f>VLOOKUP(C43,'[1]1. MA DO'!$E$5:$AA$1933,23,0)</f>
        <v>1.1399999999999999</v>
      </c>
      <c r="K43" s="119">
        <f t="shared" si="1"/>
        <v>1.1399999999999999</v>
      </c>
      <c r="L43" s="119">
        <f t="shared" si="2"/>
        <v>1.1399999999999999</v>
      </c>
      <c r="M43" s="29">
        <f t="shared" ref="M43:M48" si="89">M42</f>
        <v>460</v>
      </c>
      <c r="N43" s="29">
        <f t="shared" ref="N43:N48" si="90">N42</f>
        <v>220</v>
      </c>
      <c r="O43" s="29">
        <f t="shared" ref="O43:O48" si="91">O42</f>
        <v>200</v>
      </c>
      <c r="P43" s="29">
        <f t="shared" ref="P43:P48" si="92">P42</f>
        <v>130</v>
      </c>
      <c r="Q43" s="17">
        <f t="shared" ref="Q43:Q48" si="93">Q42</f>
        <v>690</v>
      </c>
      <c r="R43" s="17">
        <f t="shared" ref="R43:R48" si="94">R42</f>
        <v>330</v>
      </c>
      <c r="S43" s="17">
        <f t="shared" ref="S43:S48" si="95">S42</f>
        <v>300</v>
      </c>
      <c r="T43" s="17">
        <f t="shared" ref="T43:U48" si="96">T42</f>
        <v>200</v>
      </c>
      <c r="U43" s="17">
        <f t="shared" si="96"/>
        <v>2</v>
      </c>
      <c r="V43" s="17" t="str">
        <f t="shared" ref="V43:V48" si="97">V36</f>
        <v xml:space="preserve">Các tuyến đường giao thông đấu nối trực tiếp ra </v>
      </c>
      <c r="W43" s="17" t="str">
        <f t="shared" ref="W43:X48" si="98">W42</f>
        <v>Đường Thanh Sơn (Phía rẽ trái từ ngã ba Bến phà)</v>
      </c>
      <c r="X43" s="17" t="str">
        <f t="shared" si="98"/>
        <v xml:space="preserve"> đoạn từ Cầu Thiết Kế </v>
      </c>
      <c r="Y43" s="17" t="str">
        <f t="shared" ref="Y43:Y48" si="99">Y42</f>
        <v xml:space="preserve"> đến Ngã ba Cây Sao</v>
      </c>
      <c r="Z43" s="17" t="s">
        <v>51</v>
      </c>
      <c r="AA43" s="17" t="str">
        <f>AA36</f>
        <v>- Có bề rộng ≥5m, cách đường giao thông ≤1.000m.</v>
      </c>
      <c r="AB43" s="17" t="str">
        <f>AB36</f>
        <v>- Có bề rộng từ ≥3m đến &lt;5m, cách đường giao thông ≤500m.</v>
      </c>
      <c r="AC43" s="17">
        <f>AC36</f>
        <v>0</v>
      </c>
    </row>
    <row r="44" spans="1:29" s="38" customFormat="1" ht="78.75" x14ac:dyDescent="0.25">
      <c r="A44" s="104">
        <f t="shared" si="4"/>
        <v>38</v>
      </c>
      <c r="B44" s="104" t="str">
        <f t="shared" si="87"/>
        <v>VT3</v>
      </c>
      <c r="C44" s="104" t="str">
        <f t="shared" si="88"/>
        <v>DQ9NT2_D6</v>
      </c>
      <c r="D44" s="122" t="str">
        <f>V44&amp;W44&amp;X44&amp;Y44&amp;Z44&amp;"
"&amp;AA44&amp;"
"&amp;AB44&amp;"
"&amp;AC44</f>
        <v>Các tuyến đường giao thông đấu nối trực tiếp ra Đường Thanh Sơn (Phía rẽ trái từ ngã ba Bến phà) đoạn từ Cầu Thiết Kế  đến Ngã ba Cây Sao có hiện trạng là đường nhựa, bê tông xi măng:
- Có bề rộng ≥5m, cách đường giao thông &gt;1.000m.
- Có bề rộng từ ≥3m đến &lt;5m, cách đường giao thông từ &gt;500m đến ≤1.000m.
- Có bề rộng &lt;3m, cách đường giao thông ≤200m.</v>
      </c>
      <c r="E44" s="122"/>
      <c r="F44" s="122"/>
      <c r="G44" s="115">
        <v>300</v>
      </c>
      <c r="H44" s="115">
        <v>210</v>
      </c>
      <c r="I44" s="115">
        <v>180</v>
      </c>
      <c r="J44" s="120">
        <f>VLOOKUP(C44,'[1]1. MA DO'!$E$5:$AA$1933,23,0)</f>
        <v>1.1399999999999999</v>
      </c>
      <c r="K44" s="119">
        <f t="shared" si="1"/>
        <v>1.1399999999999999</v>
      </c>
      <c r="L44" s="119">
        <f t="shared" si="2"/>
        <v>1.1399999999999999</v>
      </c>
      <c r="M44" s="29">
        <f t="shared" si="89"/>
        <v>460</v>
      </c>
      <c r="N44" s="29">
        <f t="shared" si="90"/>
        <v>220</v>
      </c>
      <c r="O44" s="29">
        <f t="shared" si="91"/>
        <v>200</v>
      </c>
      <c r="P44" s="29">
        <f t="shared" si="92"/>
        <v>130</v>
      </c>
      <c r="Q44" s="17">
        <f t="shared" si="93"/>
        <v>690</v>
      </c>
      <c r="R44" s="17">
        <f t="shared" si="94"/>
        <v>330</v>
      </c>
      <c r="S44" s="17">
        <f t="shared" si="95"/>
        <v>300</v>
      </c>
      <c r="T44" s="17">
        <f t="shared" si="96"/>
        <v>200</v>
      </c>
      <c r="U44" s="17">
        <f t="shared" si="96"/>
        <v>2</v>
      </c>
      <c r="V44" s="17" t="str">
        <f t="shared" si="97"/>
        <v xml:space="preserve">Các tuyến đường giao thông đấu nối trực tiếp ra </v>
      </c>
      <c r="W44" s="17" t="str">
        <f t="shared" si="98"/>
        <v>Đường Thanh Sơn (Phía rẽ trái từ ngã ba Bến phà)</v>
      </c>
      <c r="X44" s="17" t="str">
        <f t="shared" si="98"/>
        <v xml:space="preserve"> đoạn từ Cầu Thiết Kế </v>
      </c>
      <c r="Y44" s="17" t="str">
        <f t="shared" si="99"/>
        <v xml:space="preserve"> đến Ngã ba Cây Sao</v>
      </c>
      <c r="Z44" s="17" t="s">
        <v>51</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row>
    <row r="45" spans="1:29" s="38" customFormat="1" ht="94.5" x14ac:dyDescent="0.25">
      <c r="A45" s="104">
        <f t="shared" si="4"/>
        <v>39</v>
      </c>
      <c r="B45" s="104" t="str">
        <f t="shared" si="87"/>
        <v>VT4</v>
      </c>
      <c r="C45" s="104" t="str">
        <f t="shared" si="88"/>
        <v>DQ9NT2_D6</v>
      </c>
      <c r="D45" s="122" t="str">
        <f>V45&amp;W45&amp;X45&amp;Y45&amp;Z45</f>
        <v>Các tuyến đường giao thông đấu nối trực tiếp ra Đường Thanh Sơn (Phía rẽ trái từ ngã ba Bến phà) đoạn từ Cầu Thiết Kế  đến Ngã ba Cây Sao có hiện trạng là đường nhựa, bê tông xi măng:
- Có bề rộng từ ≥3m đến &lt;5m, cách đường giao thông &gt;1.000m.
- Có bề rộng &lt;3m, cách đường giao thông &gt;200m.</v>
      </c>
      <c r="E45" s="122"/>
      <c r="F45" s="122"/>
      <c r="G45" s="115">
        <v>195</v>
      </c>
      <c r="H45" s="115">
        <v>140</v>
      </c>
      <c r="I45" s="115">
        <v>120</v>
      </c>
      <c r="J45" s="120">
        <f>VLOOKUP(C45,'[1]1. MA DO'!$E$5:$AA$1933,23,0)</f>
        <v>1.1399999999999999</v>
      </c>
      <c r="K45" s="119">
        <f t="shared" si="1"/>
        <v>1.1399999999999999</v>
      </c>
      <c r="L45" s="119">
        <f t="shared" si="2"/>
        <v>1.1399999999999999</v>
      </c>
      <c r="M45" s="29">
        <f t="shared" si="89"/>
        <v>460</v>
      </c>
      <c r="N45" s="29">
        <f t="shared" si="90"/>
        <v>220</v>
      </c>
      <c r="O45" s="29">
        <f t="shared" si="91"/>
        <v>200</v>
      </c>
      <c r="P45" s="29">
        <f t="shared" si="92"/>
        <v>130</v>
      </c>
      <c r="Q45" s="17">
        <f t="shared" si="93"/>
        <v>690</v>
      </c>
      <c r="R45" s="17">
        <f t="shared" si="94"/>
        <v>330</v>
      </c>
      <c r="S45" s="17">
        <f t="shared" si="95"/>
        <v>300</v>
      </c>
      <c r="T45" s="17">
        <f t="shared" si="96"/>
        <v>200</v>
      </c>
      <c r="U45" s="17">
        <f t="shared" si="96"/>
        <v>2</v>
      </c>
      <c r="V45" s="17" t="str">
        <f t="shared" si="97"/>
        <v xml:space="preserve">Các tuyến đường giao thông đấu nối trực tiếp ra </v>
      </c>
      <c r="W45" s="17" t="str">
        <f t="shared" si="98"/>
        <v>Đường Thanh Sơn (Phía rẽ trái từ ngã ba Bến phà)</v>
      </c>
      <c r="X45" s="17" t="str">
        <f t="shared" si="98"/>
        <v xml:space="preserve"> đoạn từ Cầu Thiết Kế </v>
      </c>
      <c r="Y45" s="17" t="str">
        <f t="shared" si="99"/>
        <v xml:space="preserve"> đến Ngã ba Cây Sao</v>
      </c>
      <c r="Z45" s="17" t="s">
        <v>52</v>
      </c>
      <c r="AA45" s="17">
        <f t="shared" ref="AA45:AC45" si="101">AA38</f>
        <v>0</v>
      </c>
      <c r="AB45" s="17">
        <f t="shared" si="101"/>
        <v>0</v>
      </c>
      <c r="AC45" s="17">
        <f t="shared" si="101"/>
        <v>0</v>
      </c>
    </row>
    <row r="46" spans="1:29" s="38" customFormat="1" ht="94.5" x14ac:dyDescent="0.25">
      <c r="A46" s="104">
        <f t="shared" si="4"/>
        <v>40</v>
      </c>
      <c r="B46" s="104" t="str">
        <f t="shared" si="87"/>
        <v>VT2*0,8</v>
      </c>
      <c r="C46" s="104" t="str">
        <f t="shared" si="88"/>
        <v>DQ9NT2_D6</v>
      </c>
      <c r="D46" s="122" t="str">
        <f>V46&amp;W46&amp;X46&amp;Y46&amp;Z46&amp;"
"&amp;AA46&amp;"
"
&amp;AB46</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≥5m, cách đường giao thông ≤1.000m.
- Có bề rộng từ ≥3m đến &lt;5m, cách đường giao thông ≤500m.</v>
      </c>
      <c r="E46" s="122"/>
      <c r="F46" s="122"/>
      <c r="G46" s="115">
        <v>300</v>
      </c>
      <c r="H46" s="115">
        <v>210</v>
      </c>
      <c r="I46" s="115">
        <v>180</v>
      </c>
      <c r="J46" s="120">
        <f>VLOOKUP(C46,'[1]1. MA DO'!$E$5:$AA$1933,23,0)</f>
        <v>1.1399999999999999</v>
      </c>
      <c r="K46" s="119">
        <f t="shared" si="1"/>
        <v>1.1399999999999999</v>
      </c>
      <c r="L46" s="119">
        <f t="shared" si="2"/>
        <v>1.1399999999999999</v>
      </c>
      <c r="M46" s="29">
        <f t="shared" si="89"/>
        <v>460</v>
      </c>
      <c r="N46" s="29">
        <f t="shared" si="90"/>
        <v>220</v>
      </c>
      <c r="O46" s="29">
        <f t="shared" si="91"/>
        <v>200</v>
      </c>
      <c r="P46" s="29">
        <f t="shared" si="92"/>
        <v>130</v>
      </c>
      <c r="Q46" s="17">
        <f t="shared" si="93"/>
        <v>690</v>
      </c>
      <c r="R46" s="17">
        <f t="shared" si="94"/>
        <v>330</v>
      </c>
      <c r="S46" s="17">
        <f t="shared" si="95"/>
        <v>300</v>
      </c>
      <c r="T46" s="17">
        <f t="shared" si="96"/>
        <v>200</v>
      </c>
      <c r="U46" s="17">
        <f t="shared" si="96"/>
        <v>2</v>
      </c>
      <c r="V46" s="17" t="str">
        <f t="shared" si="97"/>
        <v xml:space="preserve">Các tuyến đường giao thông không đấu nối trực tiếp và thông ra </v>
      </c>
      <c r="W46" s="17" t="str">
        <f t="shared" si="98"/>
        <v>Đường Thanh Sơn (Phía rẽ trái từ ngã ba Bến phà)</v>
      </c>
      <c r="X46" s="17" t="str">
        <f t="shared" si="98"/>
        <v xml:space="preserve"> đoạn từ Cầu Thiết Kế </v>
      </c>
      <c r="Y46" s="17" t="str">
        <f t="shared" si="99"/>
        <v xml:space="preserve"> đến Ngã ba Cây Sao</v>
      </c>
      <c r="Z46" s="17" t="s">
        <v>51</v>
      </c>
      <c r="AA46" s="17" t="str">
        <f t="shared" ref="AA46:AC46" si="102">AA39</f>
        <v>- Có bề rộng ≥5m, cách đường giao thông ≤1.000m.</v>
      </c>
      <c r="AB46" s="17" t="str">
        <f t="shared" si="102"/>
        <v>- Có bề rộng từ ≥3m đến &lt;5m, cách đường giao thông ≤500m.</v>
      </c>
      <c r="AC46" s="17">
        <f t="shared" si="102"/>
        <v>0</v>
      </c>
    </row>
    <row r="47" spans="1:29" s="38" customFormat="1" ht="94.5" x14ac:dyDescent="0.25">
      <c r="A47" s="104">
        <f t="shared" si="4"/>
        <v>41</v>
      </c>
      <c r="B47" s="104" t="str">
        <f t="shared" si="87"/>
        <v>VT3*0,8</v>
      </c>
      <c r="C47" s="104" t="str">
        <f t="shared" si="88"/>
        <v>DQ9NT2_D6</v>
      </c>
      <c r="D47" s="122" t="str">
        <f>V47&amp;W47&amp;X47&amp;Y47&amp;Z47&amp;"
"&amp;AA47&amp;"
"
&amp;AB47&amp;"
"&amp;AC47</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≥5m, cách đường giao thông &gt;1.000m.
- Có bề rộng từ ≥3m đến &lt;5m, cách đường giao thông từ &gt;500m đến ≤1.000m.
- Có bề rộng &lt;3m, cách đường giao thông ≤200m.</v>
      </c>
      <c r="E47" s="122"/>
      <c r="F47" s="122"/>
      <c r="G47" s="115">
        <v>270</v>
      </c>
      <c r="H47" s="115">
        <v>190</v>
      </c>
      <c r="I47" s="115">
        <v>160</v>
      </c>
      <c r="J47" s="120">
        <f>VLOOKUP(C47,'[1]1. MA DO'!$E$5:$AA$1933,23,0)</f>
        <v>1.1399999999999999</v>
      </c>
      <c r="K47" s="119">
        <f t="shared" si="1"/>
        <v>1.1399999999999999</v>
      </c>
      <c r="L47" s="119">
        <f t="shared" si="2"/>
        <v>1.1399999999999999</v>
      </c>
      <c r="M47" s="29">
        <f t="shared" si="89"/>
        <v>460</v>
      </c>
      <c r="N47" s="29">
        <f t="shared" si="90"/>
        <v>220</v>
      </c>
      <c r="O47" s="29">
        <f t="shared" si="91"/>
        <v>200</v>
      </c>
      <c r="P47" s="29">
        <f t="shared" si="92"/>
        <v>130</v>
      </c>
      <c r="Q47" s="17">
        <f t="shared" si="93"/>
        <v>690</v>
      </c>
      <c r="R47" s="17">
        <f t="shared" si="94"/>
        <v>330</v>
      </c>
      <c r="S47" s="17">
        <f t="shared" si="95"/>
        <v>300</v>
      </c>
      <c r="T47" s="17">
        <f t="shared" si="96"/>
        <v>200</v>
      </c>
      <c r="U47" s="17">
        <f t="shared" si="96"/>
        <v>2</v>
      </c>
      <c r="V47" s="17" t="str">
        <f t="shared" si="97"/>
        <v xml:space="preserve">Các tuyến đường giao thông không đấu nối trực tiếp và thông ra </v>
      </c>
      <c r="W47" s="17" t="str">
        <f t="shared" si="98"/>
        <v>Đường Thanh Sơn (Phía rẽ trái từ ngã ba Bến phà)</v>
      </c>
      <c r="X47" s="17" t="str">
        <f t="shared" si="98"/>
        <v xml:space="preserve"> đoạn từ Cầu Thiết Kế </v>
      </c>
      <c r="Y47" s="17" t="str">
        <f t="shared" si="99"/>
        <v xml:space="preserve"> đến Ngã ba Cây Sao</v>
      </c>
      <c r="Z47" s="17" t="s">
        <v>51</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row>
    <row r="48" spans="1:29" s="38" customFormat="1" ht="94.5" x14ac:dyDescent="0.25">
      <c r="A48" s="104">
        <f t="shared" si="4"/>
        <v>42</v>
      </c>
      <c r="B48" s="104" t="str">
        <f t="shared" si="87"/>
        <v>VT4*0,8</v>
      </c>
      <c r="C48" s="104" t="str">
        <f t="shared" si="88"/>
        <v>DQ9NT2_D6</v>
      </c>
      <c r="D48" s="122" t="str">
        <f>V48&amp;W48&amp;X48&amp;Y48&amp;Z48</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từ ≥3m đến &lt;5m, cách đường giao thông &gt;1.000m.
- Có bề rộng &lt;3m, cách đường giao thông &gt;200m.</v>
      </c>
      <c r="E48" s="122"/>
      <c r="F48" s="122"/>
      <c r="G48" s="115">
        <v>180</v>
      </c>
      <c r="H48" s="115">
        <v>130</v>
      </c>
      <c r="I48" s="115">
        <v>110</v>
      </c>
      <c r="J48" s="120">
        <f>VLOOKUP(C48,'[1]1. MA DO'!$E$5:$AA$1933,23,0)</f>
        <v>1.1399999999999999</v>
      </c>
      <c r="K48" s="119">
        <f t="shared" si="1"/>
        <v>1.1399999999999999</v>
      </c>
      <c r="L48" s="119">
        <f t="shared" si="2"/>
        <v>1.1399999999999999</v>
      </c>
      <c r="M48" s="29">
        <f t="shared" si="89"/>
        <v>460</v>
      </c>
      <c r="N48" s="29">
        <f t="shared" si="90"/>
        <v>220</v>
      </c>
      <c r="O48" s="29">
        <f t="shared" si="91"/>
        <v>200</v>
      </c>
      <c r="P48" s="29">
        <f t="shared" si="92"/>
        <v>130</v>
      </c>
      <c r="Q48" s="17">
        <f t="shared" si="93"/>
        <v>690</v>
      </c>
      <c r="R48" s="17">
        <f t="shared" si="94"/>
        <v>330</v>
      </c>
      <c r="S48" s="17">
        <f t="shared" si="95"/>
        <v>300</v>
      </c>
      <c r="T48" s="17">
        <f t="shared" si="96"/>
        <v>200</v>
      </c>
      <c r="U48" s="17">
        <f t="shared" si="96"/>
        <v>2</v>
      </c>
      <c r="V48" s="17" t="str">
        <f t="shared" si="97"/>
        <v xml:space="preserve">Các tuyến đường giao thông không đấu nối trực tiếp và thông ra </v>
      </c>
      <c r="W48" s="17" t="str">
        <f t="shared" si="98"/>
        <v>Đường Thanh Sơn (Phía rẽ trái từ ngã ba Bến phà)</v>
      </c>
      <c r="X48" s="17" t="str">
        <f t="shared" si="98"/>
        <v xml:space="preserve"> đoạn từ Cầu Thiết Kế </v>
      </c>
      <c r="Y48" s="17" t="str">
        <f t="shared" si="99"/>
        <v xml:space="preserve"> đến Ngã ba Cây Sao</v>
      </c>
      <c r="Z48" s="17" t="s">
        <v>52</v>
      </c>
      <c r="AA48" s="17">
        <f t="shared" ref="AA48:AC48" si="104">AA41</f>
        <v>0</v>
      </c>
      <c r="AB48" s="17">
        <f t="shared" si="104"/>
        <v>0</v>
      </c>
      <c r="AC48" s="17">
        <f t="shared" si="104"/>
        <v>0</v>
      </c>
    </row>
    <row r="49" spans="1:29" s="38" customFormat="1" ht="78.75" x14ac:dyDescent="0.25">
      <c r="A49" s="104">
        <f t="shared" si="4"/>
        <v>43</v>
      </c>
      <c r="B49" s="104" t="str">
        <f>'Đầu vào (2)'!G43</f>
        <v>DQ9NT2_D7</v>
      </c>
      <c r="C49" s="104" t="str">
        <f>$B$49</f>
        <v>DQ9NT2_D7</v>
      </c>
      <c r="D49" s="106" t="str">
        <f>'Đầu vào (2)'!H43</f>
        <v>Đường Thanh Sơn (Phía rẽ trái từ ngã ba Bến phà)</v>
      </c>
      <c r="E49" s="106" t="str">
        <f>'Đầu vào (2)'!I43</f>
        <v>Ngã ba Cây Sao</v>
      </c>
      <c r="F49" s="106" t="str">
        <f>'Đầu vào (2)'!K43</f>
        <v xml:space="preserve">Hết ranh thửa đất số 17, tờ BĐĐC số 146 về bên trái và đến hết ranh thửa đất số 15, tờ BĐĐC số 146 về bên phải, xã Thanh Sơn </v>
      </c>
      <c r="G49" s="118">
        <v>580</v>
      </c>
      <c r="H49" s="115">
        <v>410</v>
      </c>
      <c r="I49" s="115">
        <v>350</v>
      </c>
      <c r="J49" s="120">
        <f>VLOOKUP(C49,'[1]1. MA DO'!$E$5:$AA$1933,23,0)</f>
        <v>1.1399999999999999</v>
      </c>
      <c r="K49" s="119">
        <f t="shared" si="1"/>
        <v>1.1399999999999999</v>
      </c>
      <c r="L49" s="119">
        <f t="shared" si="2"/>
        <v>1.1399999999999999</v>
      </c>
      <c r="M49" s="29">
        <f>'Đầu vào (2)'!L43</f>
        <v>390</v>
      </c>
      <c r="N49" s="29">
        <f>'Đầu vào (2)'!M43</f>
        <v>200</v>
      </c>
      <c r="O49" s="29">
        <f>'Đầu vào (2)'!N43</f>
        <v>160</v>
      </c>
      <c r="P49" s="29">
        <f>'Đầu vào (2)'!O43</f>
        <v>130</v>
      </c>
      <c r="Q49" s="17">
        <f>VLOOKUP(B49,'[2]Giá đề xuất ODT'!$G$11:$AD$2233,21,0)</f>
        <v>590</v>
      </c>
      <c r="R49" s="17">
        <f>VLOOKUP(B49,'[2]Giá đề xuất ODT'!$G$11:$AD$2233,22,0)</f>
        <v>300</v>
      </c>
      <c r="S49" s="17">
        <f>VLOOKUP(B49,'[2]Giá đề xuất ODT'!$G$11:$AD$2233,23,0)</f>
        <v>240</v>
      </c>
      <c r="T49" s="17">
        <f>VLOOKUP(B49,'[2]Giá đề xuất ODT'!$G$11:$AD$2233,24,0)</f>
        <v>200</v>
      </c>
      <c r="U49" s="17">
        <v>2</v>
      </c>
      <c r="V49" s="17"/>
      <c r="W49" s="17" t="str">
        <f>D49</f>
        <v>Đường Thanh Sơn (Phía rẽ trái từ ngã ba Bến phà)</v>
      </c>
      <c r="X49" s="17" t="str">
        <f>" đoạn từ "&amp;E49</f>
        <v xml:space="preserve"> đoạn từ Ngã ba Cây Sao</v>
      </c>
      <c r="Y49" s="17" t="str">
        <f>" đến "&amp;F49</f>
        <v xml:space="preserve"> đến Hết ranh thửa đất số 17, tờ BĐĐC số 146 về bên trái và đến hết ranh thửa đất số 15, tờ BĐĐC số 146 về bên phải, xã Thanh Sơn </v>
      </c>
      <c r="Z49" s="17"/>
      <c r="AA49" s="17"/>
      <c r="AB49" s="17"/>
      <c r="AC49" s="17">
        <v>0</v>
      </c>
    </row>
    <row r="50" spans="1:29" s="38" customFormat="1" ht="78.75" x14ac:dyDescent="0.25">
      <c r="A50" s="104">
        <f t="shared" si="4"/>
        <v>44</v>
      </c>
      <c r="B50" s="104" t="str">
        <f t="shared" ref="B50:B55" si="105">B43</f>
        <v>VT2</v>
      </c>
      <c r="C50" s="104" t="str">
        <f t="shared" ref="C50:C55" si="106">$B$49</f>
        <v>DQ9NT2_D7</v>
      </c>
      <c r="D50" s="122" t="str">
        <f>V50&amp;W50&amp;X50&amp;Y50&amp;Z50&amp;"
"&amp;AA50&amp;"
"
&amp;AB50</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≤1.000m.
- Có bề rộng từ ≥3m đến &lt;5m, cách đường giao thông ≤500m.</v>
      </c>
      <c r="E50" s="122"/>
      <c r="F50" s="122"/>
      <c r="G50" s="115">
        <v>300</v>
      </c>
      <c r="H50" s="115">
        <v>210</v>
      </c>
      <c r="I50" s="115">
        <v>180</v>
      </c>
      <c r="J50" s="120">
        <f>VLOOKUP(C50,'[1]1. MA DO'!$E$5:$AA$1933,23,0)</f>
        <v>1.1399999999999999</v>
      </c>
      <c r="K50" s="119">
        <f t="shared" si="1"/>
        <v>1.1399999999999999</v>
      </c>
      <c r="L50" s="119">
        <f t="shared" si="2"/>
        <v>1.1399999999999999</v>
      </c>
      <c r="M50" s="29">
        <f t="shared" ref="M50:M55" si="107">M49</f>
        <v>390</v>
      </c>
      <c r="N50" s="29">
        <f t="shared" ref="N50:N55" si="108">N49</f>
        <v>200</v>
      </c>
      <c r="O50" s="29">
        <f t="shared" ref="O50:O55" si="109">O49</f>
        <v>160</v>
      </c>
      <c r="P50" s="29">
        <f t="shared" ref="P50:P55" si="110">P49</f>
        <v>130</v>
      </c>
      <c r="Q50" s="17">
        <f t="shared" ref="Q50:Q55" si="111">Q49</f>
        <v>590</v>
      </c>
      <c r="R50" s="17">
        <f t="shared" ref="R50:R55" si="112">R49</f>
        <v>300</v>
      </c>
      <c r="S50" s="17">
        <f t="shared" ref="S50:S55" si="113">S49</f>
        <v>240</v>
      </c>
      <c r="T50" s="17">
        <f t="shared" ref="T50:U55" si="114">T49</f>
        <v>200</v>
      </c>
      <c r="U50" s="17">
        <f t="shared" si="114"/>
        <v>2</v>
      </c>
      <c r="V50" s="17" t="str">
        <f t="shared" ref="V50:V55" si="115">V43</f>
        <v xml:space="preserve">Các tuyến đường giao thông đấu nối trực tiếp ra </v>
      </c>
      <c r="W50" s="17" t="str">
        <f t="shared" ref="W50:X55" si="116">W49</f>
        <v>Đường Thanh Sơn (Phía rẽ trái từ ngã ba Bến phà)</v>
      </c>
      <c r="X50" s="17" t="str">
        <f t="shared" si="116"/>
        <v xml:space="preserve"> đoạn từ Ngã ba Cây Sao</v>
      </c>
      <c r="Y50" s="17" t="str">
        <f t="shared" ref="Y50:Y55" si="117">Y49</f>
        <v xml:space="preserve"> đến Hết ranh thửa đất số 17, tờ BĐĐC số 146 về bên trái và đến hết ranh thửa đất số 15, tờ BĐĐC số 146 về bên phải, xã Thanh Sơn </v>
      </c>
      <c r="Z50" s="17" t="s">
        <v>51</v>
      </c>
      <c r="AA50" s="17" t="str">
        <f>AA43</f>
        <v>- Có bề rộng ≥5m, cách đường giao thông ≤1.000m.</v>
      </c>
      <c r="AB50" s="17" t="str">
        <f>AB43</f>
        <v>- Có bề rộng từ ≥3m đến &lt;5m, cách đường giao thông ≤500m.</v>
      </c>
      <c r="AC50" s="17">
        <f>AC43</f>
        <v>0</v>
      </c>
    </row>
    <row r="51" spans="1:29" s="38" customFormat="1" ht="78.75" x14ac:dyDescent="0.25">
      <c r="A51" s="104">
        <f t="shared" si="4"/>
        <v>45</v>
      </c>
      <c r="B51" s="104" t="str">
        <f t="shared" si="105"/>
        <v>VT3</v>
      </c>
      <c r="C51" s="104" t="str">
        <f t="shared" si="106"/>
        <v>DQ9NT2_D7</v>
      </c>
      <c r="D51" s="122" t="str">
        <f>V51&amp;W51&amp;X51&amp;Y51&amp;Z51&amp;"
"&amp;AA51&amp;"
"&amp;AB51&amp;"
"&amp;AC51</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E51" s="122"/>
      <c r="F51" s="122"/>
      <c r="G51" s="115">
        <v>240</v>
      </c>
      <c r="H51" s="115">
        <v>170</v>
      </c>
      <c r="I51" s="115">
        <v>140</v>
      </c>
      <c r="J51" s="120">
        <f>VLOOKUP(C51,'[1]1. MA DO'!$E$5:$AA$1933,23,0)</f>
        <v>1.1399999999999999</v>
      </c>
      <c r="K51" s="119">
        <f t="shared" si="1"/>
        <v>1.1399999999999999</v>
      </c>
      <c r="L51" s="119">
        <f t="shared" si="2"/>
        <v>1.1399999999999999</v>
      </c>
      <c r="M51" s="29">
        <f t="shared" si="107"/>
        <v>390</v>
      </c>
      <c r="N51" s="29">
        <f t="shared" si="108"/>
        <v>200</v>
      </c>
      <c r="O51" s="29">
        <f t="shared" si="109"/>
        <v>160</v>
      </c>
      <c r="P51" s="29">
        <f t="shared" si="110"/>
        <v>130</v>
      </c>
      <c r="Q51" s="17">
        <f t="shared" si="111"/>
        <v>590</v>
      </c>
      <c r="R51" s="17">
        <f t="shared" si="112"/>
        <v>300</v>
      </c>
      <c r="S51" s="17">
        <f t="shared" si="113"/>
        <v>240</v>
      </c>
      <c r="T51" s="17">
        <f t="shared" si="114"/>
        <v>200</v>
      </c>
      <c r="U51" s="17">
        <f t="shared" si="114"/>
        <v>2</v>
      </c>
      <c r="V51" s="17" t="str">
        <f t="shared" si="115"/>
        <v xml:space="preserve">Các tuyến đường giao thông đấu nối trực tiếp ra </v>
      </c>
      <c r="W51" s="17" t="str">
        <f t="shared" si="116"/>
        <v>Đường Thanh Sơn (Phía rẽ trái từ ngã ba Bến phà)</v>
      </c>
      <c r="X51" s="17" t="str">
        <f t="shared" si="116"/>
        <v xml:space="preserve"> đoạn từ Ngã ba Cây Sao</v>
      </c>
      <c r="Y51" s="17" t="str">
        <f t="shared" si="117"/>
        <v xml:space="preserve"> đến Hết ranh thửa đất số 17, tờ BĐĐC số 146 về bên trái và đến hết ranh thửa đất số 15, tờ BĐĐC số 146 về bên phải, xã Thanh Sơn </v>
      </c>
      <c r="Z51" s="17" t="s">
        <v>51</v>
      </c>
      <c r="AA51" s="17" t="str">
        <f t="shared" ref="AA51:AC51" si="118">AA44</f>
        <v>- Có bề rộng ≥5m, cách đường giao thông &gt;1.000m.</v>
      </c>
      <c r="AB51" s="17" t="str">
        <f t="shared" si="118"/>
        <v>- Có bề rộng từ ≥3m đến &lt;5m, cách đường giao thông từ &gt;500m đến ≤1.000m.</v>
      </c>
      <c r="AC51" s="17" t="str">
        <f t="shared" si="118"/>
        <v>- Có bề rộng &lt;3m, cách đường giao thông ≤200m.</v>
      </c>
    </row>
    <row r="52" spans="1:29" s="38" customFormat="1" ht="94.5" x14ac:dyDescent="0.25">
      <c r="A52" s="104">
        <f t="shared" si="4"/>
        <v>46</v>
      </c>
      <c r="B52" s="104" t="str">
        <f t="shared" si="105"/>
        <v>VT4</v>
      </c>
      <c r="C52" s="104" t="str">
        <f t="shared" si="106"/>
        <v>DQ9NT2_D7</v>
      </c>
      <c r="D52" s="122" t="str">
        <f>V52&amp;W52&amp;X52&amp;Y52&amp;Z52</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từ ≥3m đến &lt;5m, cách đường giao thông &gt;1.000m.
- Có bề rộng &lt;3m, cách đường giao thông &gt;200m.</v>
      </c>
      <c r="E52" s="122"/>
      <c r="F52" s="122"/>
      <c r="G52" s="115">
        <v>195</v>
      </c>
      <c r="H52" s="115">
        <v>140</v>
      </c>
      <c r="I52" s="115">
        <v>120</v>
      </c>
      <c r="J52" s="120">
        <f>VLOOKUP(C52,'[1]1. MA DO'!$E$5:$AA$1933,23,0)</f>
        <v>1.1399999999999999</v>
      </c>
      <c r="K52" s="119">
        <f t="shared" si="1"/>
        <v>1.1399999999999999</v>
      </c>
      <c r="L52" s="119">
        <f t="shared" si="2"/>
        <v>1.1399999999999999</v>
      </c>
      <c r="M52" s="29">
        <f t="shared" si="107"/>
        <v>390</v>
      </c>
      <c r="N52" s="29">
        <f t="shared" si="108"/>
        <v>200</v>
      </c>
      <c r="O52" s="29">
        <f t="shared" si="109"/>
        <v>160</v>
      </c>
      <c r="P52" s="29">
        <f t="shared" si="110"/>
        <v>130</v>
      </c>
      <c r="Q52" s="17">
        <f t="shared" si="111"/>
        <v>590</v>
      </c>
      <c r="R52" s="17">
        <f t="shared" si="112"/>
        <v>300</v>
      </c>
      <c r="S52" s="17">
        <f t="shared" si="113"/>
        <v>240</v>
      </c>
      <c r="T52" s="17">
        <f t="shared" si="114"/>
        <v>200</v>
      </c>
      <c r="U52" s="17">
        <f t="shared" si="114"/>
        <v>2</v>
      </c>
      <c r="V52" s="17" t="str">
        <f t="shared" si="115"/>
        <v xml:space="preserve">Các tuyến đường giao thông đấu nối trực tiếp ra </v>
      </c>
      <c r="W52" s="17" t="str">
        <f t="shared" si="116"/>
        <v>Đường Thanh Sơn (Phía rẽ trái từ ngã ba Bến phà)</v>
      </c>
      <c r="X52" s="17" t="str">
        <f t="shared" si="116"/>
        <v xml:space="preserve"> đoạn từ Ngã ba Cây Sao</v>
      </c>
      <c r="Y52" s="17" t="str">
        <f t="shared" si="117"/>
        <v xml:space="preserve"> đến Hết ranh thửa đất số 17, tờ BĐĐC số 146 về bên trái và đến hết ranh thửa đất số 15, tờ BĐĐC số 146 về bên phải, xã Thanh Sơn </v>
      </c>
      <c r="Z52" s="17" t="s">
        <v>52</v>
      </c>
      <c r="AA52" s="17">
        <f t="shared" ref="AA52:AC52" si="119">AA45</f>
        <v>0</v>
      </c>
      <c r="AB52" s="17">
        <f t="shared" si="119"/>
        <v>0</v>
      </c>
      <c r="AC52" s="17">
        <f t="shared" si="119"/>
        <v>0</v>
      </c>
    </row>
    <row r="53" spans="1:29" s="38" customFormat="1" ht="94.5" x14ac:dyDescent="0.25">
      <c r="A53" s="104">
        <f t="shared" si="4"/>
        <v>47</v>
      </c>
      <c r="B53" s="104" t="str">
        <f t="shared" si="105"/>
        <v>VT2*0,8</v>
      </c>
      <c r="C53" s="104" t="str">
        <f t="shared" si="106"/>
        <v>DQ9NT2_D7</v>
      </c>
      <c r="D53" s="122" t="str">
        <f>V53&amp;W53&amp;X53&amp;Y53&amp;Z53&amp;"
"&amp;AA53&amp;"
"
&amp;AB53</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≤1.000m.
- Có bề rộng từ ≥3m đến &lt;5m, cách đường giao thông ≤500m.</v>
      </c>
      <c r="E53" s="122"/>
      <c r="F53" s="122"/>
      <c r="G53" s="115">
        <v>270</v>
      </c>
      <c r="H53" s="115">
        <v>190</v>
      </c>
      <c r="I53" s="115">
        <v>160</v>
      </c>
      <c r="J53" s="120">
        <f>VLOOKUP(C53,'[1]1. MA DO'!$E$5:$AA$1933,23,0)</f>
        <v>1.1399999999999999</v>
      </c>
      <c r="K53" s="119">
        <f t="shared" si="1"/>
        <v>1.1399999999999999</v>
      </c>
      <c r="L53" s="119">
        <f t="shared" si="2"/>
        <v>1.1399999999999999</v>
      </c>
      <c r="M53" s="29">
        <f t="shared" si="107"/>
        <v>390</v>
      </c>
      <c r="N53" s="29">
        <f t="shared" si="108"/>
        <v>200</v>
      </c>
      <c r="O53" s="29">
        <f t="shared" si="109"/>
        <v>160</v>
      </c>
      <c r="P53" s="29">
        <f t="shared" si="110"/>
        <v>130</v>
      </c>
      <c r="Q53" s="17">
        <f t="shared" si="111"/>
        <v>590</v>
      </c>
      <c r="R53" s="17">
        <f t="shared" si="112"/>
        <v>300</v>
      </c>
      <c r="S53" s="17">
        <f t="shared" si="113"/>
        <v>240</v>
      </c>
      <c r="T53" s="17">
        <f t="shared" si="114"/>
        <v>200</v>
      </c>
      <c r="U53" s="17">
        <f t="shared" si="114"/>
        <v>2</v>
      </c>
      <c r="V53" s="17" t="str">
        <f t="shared" si="115"/>
        <v xml:space="preserve">Các tuyến đường giao thông không đấu nối trực tiếp và thông ra </v>
      </c>
      <c r="W53" s="17" t="str">
        <f t="shared" si="116"/>
        <v>Đường Thanh Sơn (Phía rẽ trái từ ngã ba Bến phà)</v>
      </c>
      <c r="X53" s="17" t="str">
        <f t="shared" si="116"/>
        <v xml:space="preserve"> đoạn từ Ngã ba Cây Sao</v>
      </c>
      <c r="Y53" s="17" t="str">
        <f t="shared" si="117"/>
        <v xml:space="preserve"> đến Hết ranh thửa đất số 17, tờ BĐĐC số 146 về bên trái và đến hết ranh thửa đất số 15, tờ BĐĐC số 146 về bên phải, xã Thanh Sơn </v>
      </c>
      <c r="Z53" s="17" t="s">
        <v>51</v>
      </c>
      <c r="AA53" s="17" t="str">
        <f t="shared" ref="AA53:AC53" si="120">AA46</f>
        <v>- Có bề rộng ≥5m, cách đường giao thông ≤1.000m.</v>
      </c>
      <c r="AB53" s="17" t="str">
        <f t="shared" si="120"/>
        <v>- Có bề rộng từ ≥3m đến &lt;5m, cách đường giao thông ≤500m.</v>
      </c>
      <c r="AC53" s="17">
        <f t="shared" si="120"/>
        <v>0</v>
      </c>
    </row>
    <row r="54" spans="1:29" s="38" customFormat="1" ht="94.5" x14ac:dyDescent="0.25">
      <c r="A54" s="104">
        <f t="shared" si="4"/>
        <v>48</v>
      </c>
      <c r="B54" s="104" t="str">
        <f t="shared" si="105"/>
        <v>VT3*0,8</v>
      </c>
      <c r="C54" s="104" t="str">
        <f t="shared" si="106"/>
        <v>DQ9NT2_D7</v>
      </c>
      <c r="D54" s="122" t="str">
        <f>V54&amp;W54&amp;X54&amp;Y54&amp;Z54&amp;"
"&amp;AA54&amp;"
"
&amp;AB54&amp;"
"&amp;AC54</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E54" s="122"/>
      <c r="F54" s="122"/>
      <c r="G54" s="115">
        <v>220</v>
      </c>
      <c r="H54" s="115">
        <v>150</v>
      </c>
      <c r="I54" s="115">
        <v>130</v>
      </c>
      <c r="J54" s="120">
        <f>VLOOKUP(C54,'[1]1. MA DO'!$E$5:$AA$1933,23,0)</f>
        <v>1.1399999999999999</v>
      </c>
      <c r="K54" s="119">
        <f t="shared" si="1"/>
        <v>1.1399999999999999</v>
      </c>
      <c r="L54" s="119">
        <f t="shared" si="2"/>
        <v>1.1399999999999999</v>
      </c>
      <c r="M54" s="29">
        <f t="shared" si="107"/>
        <v>390</v>
      </c>
      <c r="N54" s="29">
        <f t="shared" si="108"/>
        <v>200</v>
      </c>
      <c r="O54" s="29">
        <f t="shared" si="109"/>
        <v>160</v>
      </c>
      <c r="P54" s="29">
        <f t="shared" si="110"/>
        <v>130</v>
      </c>
      <c r="Q54" s="17">
        <f t="shared" si="111"/>
        <v>590</v>
      </c>
      <c r="R54" s="17">
        <f t="shared" si="112"/>
        <v>300</v>
      </c>
      <c r="S54" s="17">
        <f t="shared" si="113"/>
        <v>240</v>
      </c>
      <c r="T54" s="17">
        <f t="shared" si="114"/>
        <v>200</v>
      </c>
      <c r="U54" s="17">
        <f t="shared" si="114"/>
        <v>2</v>
      </c>
      <c r="V54" s="17" t="str">
        <f t="shared" si="115"/>
        <v xml:space="preserve">Các tuyến đường giao thông không đấu nối trực tiếp và thông ra </v>
      </c>
      <c r="W54" s="17" t="str">
        <f t="shared" si="116"/>
        <v>Đường Thanh Sơn (Phía rẽ trái từ ngã ba Bến phà)</v>
      </c>
      <c r="X54" s="17" t="str">
        <f t="shared" si="116"/>
        <v xml:space="preserve"> đoạn từ Ngã ba Cây Sao</v>
      </c>
      <c r="Y54" s="17" t="str">
        <f t="shared" si="117"/>
        <v xml:space="preserve"> đến Hết ranh thửa đất số 17, tờ BĐĐC số 146 về bên trái và đến hết ranh thửa đất số 15, tờ BĐĐC số 146 về bên phải, xã Thanh Sơn </v>
      </c>
      <c r="Z54" s="17" t="s">
        <v>51</v>
      </c>
      <c r="AA54" s="17" t="str">
        <f t="shared" ref="AA54:AC54" si="121">AA47</f>
        <v>- Có bề rộng ≥5m, cách đường giao thông &gt;1.000m.</v>
      </c>
      <c r="AB54" s="17" t="str">
        <f t="shared" si="121"/>
        <v>- Có bề rộng từ ≥3m đến &lt;5m, cách đường giao thông từ &gt;500m đến ≤1.000m.</v>
      </c>
      <c r="AC54" s="17" t="str">
        <f t="shared" si="121"/>
        <v>- Có bề rộng &lt;3m, cách đường giao thông ≤200m.</v>
      </c>
    </row>
    <row r="55" spans="1:29" s="38" customFormat="1" ht="94.5" x14ac:dyDescent="0.25">
      <c r="A55" s="104">
        <f t="shared" si="4"/>
        <v>49</v>
      </c>
      <c r="B55" s="104" t="str">
        <f t="shared" si="105"/>
        <v>VT4*0,8</v>
      </c>
      <c r="C55" s="104" t="str">
        <f t="shared" si="106"/>
        <v>DQ9NT2_D7</v>
      </c>
      <c r="D55" s="122" t="str">
        <f>V55&amp;W55&amp;X55&amp;Y55&amp;Z55</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từ ≥3m đến &lt;5m, cách đường giao thông &gt;1.000m.
- Có bề rộng &lt;3m, cách đường giao thông &gt;200m.</v>
      </c>
      <c r="E55" s="122"/>
      <c r="F55" s="122"/>
      <c r="G55" s="115">
        <v>180</v>
      </c>
      <c r="H55" s="115">
        <v>130</v>
      </c>
      <c r="I55" s="115">
        <v>110</v>
      </c>
      <c r="J55" s="120">
        <f>VLOOKUP(C55,'[1]1. MA DO'!$E$5:$AA$1933,23,0)</f>
        <v>1.1399999999999999</v>
      </c>
      <c r="K55" s="119">
        <f t="shared" si="1"/>
        <v>1.1399999999999999</v>
      </c>
      <c r="L55" s="119">
        <f t="shared" si="2"/>
        <v>1.1399999999999999</v>
      </c>
      <c r="M55" s="29">
        <f t="shared" si="107"/>
        <v>390</v>
      </c>
      <c r="N55" s="29">
        <f t="shared" si="108"/>
        <v>200</v>
      </c>
      <c r="O55" s="29">
        <f t="shared" si="109"/>
        <v>160</v>
      </c>
      <c r="P55" s="29">
        <f t="shared" si="110"/>
        <v>130</v>
      </c>
      <c r="Q55" s="17">
        <f t="shared" si="111"/>
        <v>590</v>
      </c>
      <c r="R55" s="17">
        <f t="shared" si="112"/>
        <v>300</v>
      </c>
      <c r="S55" s="17">
        <f t="shared" si="113"/>
        <v>240</v>
      </c>
      <c r="T55" s="17">
        <f t="shared" si="114"/>
        <v>200</v>
      </c>
      <c r="U55" s="17">
        <f t="shared" si="114"/>
        <v>2</v>
      </c>
      <c r="V55" s="17" t="str">
        <f t="shared" si="115"/>
        <v xml:space="preserve">Các tuyến đường giao thông không đấu nối trực tiếp và thông ra </v>
      </c>
      <c r="W55" s="17" t="str">
        <f t="shared" si="116"/>
        <v>Đường Thanh Sơn (Phía rẽ trái từ ngã ba Bến phà)</v>
      </c>
      <c r="X55" s="17" t="str">
        <f t="shared" si="116"/>
        <v xml:space="preserve"> đoạn từ Ngã ba Cây Sao</v>
      </c>
      <c r="Y55" s="17" t="str">
        <f t="shared" si="117"/>
        <v xml:space="preserve"> đến Hết ranh thửa đất số 17, tờ BĐĐC số 146 về bên trái và đến hết ranh thửa đất số 15, tờ BĐĐC số 146 về bên phải, xã Thanh Sơn </v>
      </c>
      <c r="Z55" s="17" t="s">
        <v>52</v>
      </c>
      <c r="AA55" s="17">
        <f t="shared" ref="AA55:AC55" si="122">AA48</f>
        <v>0</v>
      </c>
      <c r="AB55" s="17">
        <f t="shared" si="122"/>
        <v>0</v>
      </c>
      <c r="AC55" s="17">
        <f t="shared" si="122"/>
        <v>0</v>
      </c>
    </row>
  </sheetData>
  <autoFilter ref="A6:WWB6" xr:uid="{71188152-D8C1-4AE3-BDCA-17FB50886442}">
    <filterColumn colId="12" showButton="0"/>
    <filterColumn colId="13" showButton="0"/>
    <filterColumn colId="14" showButton="0"/>
  </autoFilter>
  <mergeCells count="45">
    <mergeCell ref="J3:L3"/>
    <mergeCell ref="M5:P6"/>
    <mergeCell ref="D48:F48"/>
    <mergeCell ref="D36:F36"/>
    <mergeCell ref="D37:F37"/>
    <mergeCell ref="D38:F38"/>
    <mergeCell ref="D41:F41"/>
    <mergeCell ref="D40:F40"/>
    <mergeCell ref="D30:F30"/>
    <mergeCell ref="D31:F31"/>
    <mergeCell ref="D32:F32"/>
    <mergeCell ref="D33:F33"/>
    <mergeCell ref="D8:F8"/>
    <mergeCell ref="D9:F9"/>
    <mergeCell ref="D10:F10"/>
    <mergeCell ref="D55:F55"/>
    <mergeCell ref="D50:F50"/>
    <mergeCell ref="D43:F43"/>
    <mergeCell ref="D44:F44"/>
    <mergeCell ref="D45:F45"/>
    <mergeCell ref="D46:F46"/>
    <mergeCell ref="D47:F47"/>
    <mergeCell ref="D51:F51"/>
    <mergeCell ref="D52:F52"/>
    <mergeCell ref="D22:F22"/>
    <mergeCell ref="D23:F23"/>
    <mergeCell ref="D34:F34"/>
    <mergeCell ref="D53:F53"/>
    <mergeCell ref="D54:F54"/>
    <mergeCell ref="A1:AA2"/>
    <mergeCell ref="D11:F11"/>
    <mergeCell ref="D12:F12"/>
    <mergeCell ref="D13:F13"/>
    <mergeCell ref="D39:F39"/>
    <mergeCell ref="D15:F15"/>
    <mergeCell ref="D16:F16"/>
    <mergeCell ref="D17:F17"/>
    <mergeCell ref="D18:F18"/>
    <mergeCell ref="D19:F19"/>
    <mergeCell ref="D20:F20"/>
    <mergeCell ref="D24:F24"/>
    <mergeCell ref="D25:F25"/>
    <mergeCell ref="D26:F26"/>
    <mergeCell ref="D27:F27"/>
    <mergeCell ref="D29:F29"/>
  </mergeCells>
  <phoneticPr fontId="15" type="noConversion"/>
  <printOptions horizontalCentered="1"/>
  <pageMargins left="0.25" right="0.25" top="0.25" bottom="0.25" header="0.39370078740157499" footer="0.27559055118110198"/>
  <pageSetup paperSize="9" scale="69"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55"/>
  <sheetViews>
    <sheetView tabSelected="1" view="pageBreakPreview" zoomScale="70" zoomScaleNormal="85" zoomScaleSheetLayoutView="70" workbookViewId="0">
      <selection activeCell="O8" sqref="O8"/>
    </sheetView>
  </sheetViews>
  <sheetFormatPr defaultColWidth="9.140625" defaultRowHeight="16.5" x14ac:dyDescent="0.25"/>
  <cols>
    <col min="1" max="1" width="5.42578125" style="2" customWidth="1"/>
    <col min="2" max="7" width="12.5703125" style="3" hidden="1" customWidth="1"/>
    <col min="8" max="9" width="16.85546875" style="19" hidden="1" customWidth="1"/>
    <col min="10" max="10" width="48.140625" style="4" customWidth="1"/>
    <col min="11" max="11" width="32.5703125" style="5" customWidth="1"/>
    <col min="12" max="12" width="35.28515625" style="5" customWidth="1"/>
    <col min="13" max="14" width="20.28515625" style="5" hidden="1" customWidth="1"/>
    <col min="15" max="15" width="20.5703125" style="87" customWidth="1"/>
    <col min="16" max="16" width="21" style="87" customWidth="1"/>
    <col min="17" max="17" width="19.140625" style="91"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65" hidden="1" customWidth="1"/>
    <col min="34" max="34" width="9.140625" style="65"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21" t="s">
        <v>78</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row>
    <row r="2" spans="1:35" x14ac:dyDescent="0.25">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row>
    <row r="3" spans="1:35" ht="18.75" customHeight="1" x14ac:dyDescent="0.25">
      <c r="A3" s="64"/>
      <c r="B3" s="64"/>
      <c r="C3" s="109"/>
      <c r="D3" s="109"/>
      <c r="E3" s="109"/>
      <c r="F3" s="109"/>
      <c r="G3" s="109"/>
      <c r="H3" s="18"/>
      <c r="I3" s="18"/>
      <c r="J3" s="64"/>
      <c r="K3" s="64"/>
      <c r="L3" s="64"/>
      <c r="M3" s="64"/>
      <c r="N3" s="110"/>
      <c r="O3" s="86"/>
      <c r="P3" s="123" t="s">
        <v>77</v>
      </c>
      <c r="Q3" s="123"/>
      <c r="R3" s="64"/>
      <c r="S3" s="64"/>
      <c r="T3" s="64"/>
      <c r="U3" s="64"/>
    </row>
    <row r="4" spans="1:35" ht="18.75" customHeight="1" x14ac:dyDescent="0.25">
      <c r="A4" s="64"/>
      <c r="B4" s="64"/>
      <c r="C4" s="64"/>
      <c r="D4" s="64"/>
      <c r="E4" s="64"/>
      <c r="F4" s="64"/>
      <c r="G4" s="64"/>
      <c r="H4" s="18"/>
      <c r="I4" s="18"/>
      <c r="J4" s="64"/>
      <c r="K4" s="64"/>
      <c r="L4" s="64"/>
      <c r="M4" s="64"/>
      <c r="N4" s="64"/>
      <c r="O4" s="86"/>
      <c r="P4" s="86"/>
      <c r="Q4" s="90"/>
      <c r="R4" s="64"/>
      <c r="S4" s="64"/>
      <c r="T4" s="64"/>
      <c r="U4" s="64"/>
    </row>
    <row r="5" spans="1:35" ht="135.75" customHeight="1" x14ac:dyDescent="0.25">
      <c r="A5" s="101" t="s">
        <v>0</v>
      </c>
      <c r="B5" s="101" t="s">
        <v>1</v>
      </c>
      <c r="C5" s="101"/>
      <c r="D5" s="101"/>
      <c r="E5" s="101"/>
      <c r="F5" s="101"/>
      <c r="G5" s="101"/>
      <c r="H5" s="101"/>
      <c r="I5" s="101"/>
      <c r="J5" s="101" t="s">
        <v>2</v>
      </c>
      <c r="K5" s="101" t="s">
        <v>3</v>
      </c>
      <c r="L5" s="102" t="s">
        <v>4</v>
      </c>
      <c r="M5" s="131" t="s">
        <v>74</v>
      </c>
      <c r="N5" s="131" t="s">
        <v>75</v>
      </c>
      <c r="O5" s="102" t="s">
        <v>34</v>
      </c>
      <c r="P5" s="100" t="s">
        <v>42</v>
      </c>
      <c r="Q5" s="98" t="s">
        <v>76</v>
      </c>
      <c r="R5" s="59" t="s">
        <v>5</v>
      </c>
      <c r="S5" s="59"/>
      <c r="T5" s="59"/>
      <c r="U5" s="59"/>
      <c r="V5" s="6">
        <v>1.8</v>
      </c>
      <c r="W5" s="6">
        <v>1.4</v>
      </c>
      <c r="X5" s="6">
        <v>1.2</v>
      </c>
      <c r="Y5" s="6">
        <v>1.1000000000000001</v>
      </c>
      <c r="AA5" s="66" t="s">
        <v>5</v>
      </c>
      <c r="AB5" s="66"/>
      <c r="AC5" s="66"/>
      <c r="AD5" s="66"/>
    </row>
    <row r="6" spans="1:35" s="25" customFormat="1" ht="39.75" customHeight="1" x14ac:dyDescent="0.25">
      <c r="A6" s="103"/>
      <c r="B6" s="103"/>
      <c r="C6" s="96" t="s">
        <v>59</v>
      </c>
      <c r="D6" s="96" t="s">
        <v>60</v>
      </c>
      <c r="E6" s="96"/>
      <c r="F6" s="96" t="s">
        <v>61</v>
      </c>
      <c r="G6" s="96"/>
      <c r="H6" s="101" t="s">
        <v>57</v>
      </c>
      <c r="I6" s="101" t="s">
        <v>58</v>
      </c>
      <c r="J6" s="103" t="str">
        <f>'ĐẤT PNN'!D6</f>
        <v>Xã Thanh Sơn</v>
      </c>
      <c r="K6" s="103"/>
      <c r="L6" s="103"/>
      <c r="M6" s="131"/>
      <c r="N6" s="131"/>
      <c r="O6" s="102"/>
      <c r="P6" s="111"/>
      <c r="Q6" s="112"/>
      <c r="R6" s="24"/>
      <c r="S6" s="23"/>
      <c r="T6" s="23"/>
      <c r="U6" s="23"/>
      <c r="V6" s="25">
        <v>1</v>
      </c>
      <c r="W6" s="25">
        <v>1</v>
      </c>
      <c r="Y6" s="25">
        <v>1</v>
      </c>
      <c r="Z6" s="25">
        <v>1</v>
      </c>
      <c r="AA6" s="67">
        <v>1</v>
      </c>
      <c r="AB6" s="68"/>
      <c r="AC6" s="68">
        <v>1</v>
      </c>
      <c r="AD6" s="68">
        <v>1</v>
      </c>
      <c r="AE6" s="69">
        <v>1</v>
      </c>
      <c r="AF6" s="69">
        <v>1</v>
      </c>
      <c r="AG6" s="69"/>
      <c r="AH6" s="69">
        <v>1</v>
      </c>
    </row>
    <row r="7" spans="1:35" s="17" customFormat="1" ht="76.5" customHeight="1" x14ac:dyDescent="0.25">
      <c r="A7" s="104">
        <v>1</v>
      </c>
      <c r="B7" s="104" t="str">
        <f>'ĐẤT PNN'!B7</f>
        <v>DQ9NT2_D1</v>
      </c>
      <c r="C7" s="104" t="s">
        <v>62</v>
      </c>
      <c r="D7" s="104" t="s">
        <v>31</v>
      </c>
      <c r="E7" s="104" t="s">
        <v>63</v>
      </c>
      <c r="F7" s="104" t="s">
        <v>64</v>
      </c>
      <c r="G7" s="99" t="str">
        <f>D7&amp;F7&amp;C$7&amp;M$7</f>
        <v>Xã Thanh SơnDQCác đường nhóm IIVị trí 140</v>
      </c>
      <c r="H7" s="105" t="s">
        <v>55</v>
      </c>
      <c r="I7" s="105" t="s">
        <v>56</v>
      </c>
      <c r="J7" s="106" t="str">
        <f>'ĐẤT PNN'!D7</f>
        <v>Đường Thanh Sơn (Phía rẽ phải từ ngã ba Bến phà)</v>
      </c>
      <c r="K7" s="106" t="str">
        <f>'ĐẤT PNN'!E7</f>
        <v>Ngã ba Bến phà</v>
      </c>
      <c r="L7" s="106" t="str">
        <f>'ĐẤT PNN'!F7</f>
        <v>Ngã ba Lô Năm</v>
      </c>
      <c r="M7" s="107">
        <f>R7</f>
        <v>40</v>
      </c>
      <c r="N7" s="107">
        <f>AA7</f>
        <v>35</v>
      </c>
      <c r="O7" s="107">
        <v>130</v>
      </c>
      <c r="P7" s="107">
        <v>120</v>
      </c>
      <c r="Q7" s="108">
        <v>1.1399999999999999</v>
      </c>
      <c r="R7" s="63">
        <v>40</v>
      </c>
      <c r="S7" s="63">
        <v>30</v>
      </c>
      <c r="T7" s="63">
        <v>25</v>
      </c>
      <c r="U7" s="63">
        <v>20</v>
      </c>
      <c r="V7" s="92">
        <f>ROUND(R7*10/3,-1)</f>
        <v>130</v>
      </c>
      <c r="W7" s="92">
        <f>ROUND(S7*2.5,-1)</f>
        <v>80</v>
      </c>
      <c r="X7" s="92">
        <f>ROUND(T7*2.2,-1)</f>
        <v>60</v>
      </c>
      <c r="Y7" s="92">
        <f>ROUND(U7*1.8,-1)</f>
        <v>40</v>
      </c>
      <c r="Z7" s="17">
        <v>2</v>
      </c>
      <c r="AA7" s="85">
        <v>35</v>
      </c>
      <c r="AB7" s="85">
        <v>30</v>
      </c>
      <c r="AC7" s="85">
        <v>25</v>
      </c>
      <c r="AD7" s="85">
        <v>20</v>
      </c>
      <c r="AE7" s="92">
        <f>ROUND(AA7*10/3,-1)</f>
        <v>120</v>
      </c>
      <c r="AF7" s="92">
        <f>ROUND(AB7*2.5,-1)</f>
        <v>80</v>
      </c>
      <c r="AG7" s="92">
        <f>ROUND(AC7*2.2,-1)</f>
        <v>60</v>
      </c>
      <c r="AH7" s="92">
        <f>ROUND(AD7*1.8,-1)</f>
        <v>40</v>
      </c>
      <c r="AI7" s="95">
        <f>'ĐẤT PNN'!I7-'ĐẤT NN'!O7</f>
        <v>340</v>
      </c>
    </row>
    <row r="8" spans="1:35" s="17" customFormat="1" ht="94.5" customHeight="1" x14ac:dyDescent="0.25">
      <c r="A8" s="104">
        <f>A7+1</f>
        <v>2</v>
      </c>
      <c r="B8" s="104" t="str">
        <f>'ĐẤT PNN'!B8</f>
        <v>VT2</v>
      </c>
      <c r="C8" s="104" t="s">
        <v>65</v>
      </c>
      <c r="D8" s="104" t="s">
        <v>31</v>
      </c>
      <c r="E8" s="104" t="s">
        <v>66</v>
      </c>
      <c r="F8" s="104" t="s">
        <v>64</v>
      </c>
      <c r="G8" s="99" t="str">
        <f t="shared" ref="G8:G55" si="0">D8&amp;F8&amp;C$7&amp;M$7</f>
        <v>Xã Thanh SơnDQCác đường nhóm IIVị trí 140</v>
      </c>
      <c r="H8" s="104"/>
      <c r="I8" s="104"/>
      <c r="J8" s="130" t="str">
        <f>'ĐẤT PNN'!D8</f>
        <v>Các tuyến đường giao thông đấu nối trực tiếp ra Đường Thanh Sơn (Phía rẽ phải từ ngã ba Bến phà) đoạn từ Ngã ba Bến phà đến Ngã ba Lô Năm có hiện trạng là đường nhựa, bê tông xi măng:
- Có bề rộng ≥5m, cách đường giao thông ≤1.000m.
- Có bề rộng từ ≥3m đến &lt;5m, cách đường giao thông ≤500m.</v>
      </c>
      <c r="K8" s="130"/>
      <c r="L8" s="130"/>
      <c r="M8" s="107">
        <f t="shared" ref="M8:M13" si="1">IF(B8="VT2",S8,IF(B8="VT3",T8,IF(B8="VT2*0,8",S8,IF(B8="VT3*0,8",T8,U8))))</f>
        <v>30</v>
      </c>
      <c r="N8" s="107">
        <f t="shared" ref="N8:N13" si="2">IF(B8="VT2",AB8,IF(B8="VT3",AC8,IF(B8="VT2*0,8",AB8,IF(B8="VT3*0,8",AC8,AD8))))</f>
        <v>30</v>
      </c>
      <c r="O8" s="107">
        <v>80</v>
      </c>
      <c r="P8" s="107">
        <v>80</v>
      </c>
      <c r="Q8" s="108">
        <v>1.1399999999999999</v>
      </c>
      <c r="R8" s="29">
        <f>R7</f>
        <v>40</v>
      </c>
      <c r="S8" s="29">
        <f>S7</f>
        <v>30</v>
      </c>
      <c r="T8" s="29">
        <f>T7</f>
        <v>25</v>
      </c>
      <c r="U8" s="29">
        <f>U7</f>
        <v>20</v>
      </c>
      <c r="V8" s="92">
        <f t="shared" ref="V8:V55" si="3">ROUND(R8*10/3,-1)</f>
        <v>130</v>
      </c>
      <c r="W8" s="92">
        <f t="shared" ref="W8:W55" si="4">ROUND(S8*2.5,-1)</f>
        <v>80</v>
      </c>
      <c r="X8" s="92">
        <f t="shared" ref="X8:X55" si="5">ROUND(T8*2.2,-1)</f>
        <v>60</v>
      </c>
      <c r="Y8" s="92">
        <f t="shared" ref="Y8:Y55" si="6">ROUND(U8*1.8,-1)</f>
        <v>40</v>
      </c>
      <c r="Z8" s="17">
        <f>'ĐẤT PNN'!U8</f>
        <v>1</v>
      </c>
      <c r="AA8" s="29">
        <f t="shared" ref="AA8:AD8" si="7">AA7</f>
        <v>35</v>
      </c>
      <c r="AB8" s="29">
        <f t="shared" si="7"/>
        <v>30</v>
      </c>
      <c r="AC8" s="29">
        <f t="shared" si="7"/>
        <v>25</v>
      </c>
      <c r="AD8" s="29">
        <f t="shared" si="7"/>
        <v>20</v>
      </c>
      <c r="AE8" s="92">
        <f t="shared" ref="AE8:AE55" si="8">ROUND(AA8*10/3,-1)</f>
        <v>120</v>
      </c>
      <c r="AF8" s="92">
        <f t="shared" ref="AF8:AF55" si="9">ROUND(AB8*2.5,-1)</f>
        <v>80</v>
      </c>
      <c r="AG8" s="92">
        <f t="shared" ref="AG8:AG55" si="10">ROUND(AC8*2.2,-1)</f>
        <v>60</v>
      </c>
      <c r="AH8" s="92">
        <f t="shared" ref="AH8:AH55" si="11">ROUND(AD8*1.8,-1)</f>
        <v>40</v>
      </c>
      <c r="AI8" s="95">
        <f>'ĐẤT PNN'!I8-'ĐẤT NN'!O8</f>
        <v>120</v>
      </c>
    </row>
    <row r="9" spans="1:35" s="17" customFormat="1" ht="110.25" customHeight="1" x14ac:dyDescent="0.25">
      <c r="A9" s="104">
        <f t="shared" ref="A9:A55" si="12">A8+1</f>
        <v>3</v>
      </c>
      <c r="B9" s="104" t="str">
        <f>'ĐẤT PNN'!B9</f>
        <v>VT3</v>
      </c>
      <c r="C9" s="104" t="s">
        <v>67</v>
      </c>
      <c r="D9" s="104" t="s">
        <v>31</v>
      </c>
      <c r="E9" s="104" t="s">
        <v>68</v>
      </c>
      <c r="F9" s="104" t="s">
        <v>64</v>
      </c>
      <c r="G9" s="99" t="str">
        <f t="shared" si="0"/>
        <v>Xã Thanh SơnDQCác đường nhóm IIVị trí 140</v>
      </c>
      <c r="H9" s="104"/>
      <c r="I9" s="104"/>
      <c r="J9" s="130" t="str">
        <f>'ĐẤT PNN'!D9</f>
        <v>Các tuyến đường giao thông đấu nối trực tiếp ra Đường Thanh Sơn (Phía rẽ phải từ ngã ba Bến phà) đoạn từ Ngã ba Bến phà đến Ngã ba Lô Năm có hiện trạng là đường nhựa, bê tông xi măng:
- Có bề rộng ≥5m, cách đường giao thông &gt;1.000m.
- Có bề rộng từ ≥3m đến &lt;5m, cách đường giao thông từ &gt;500m đến ≤1.000m.
- Có bề rộng &lt;3m, cách đường giao thông ≤200m.</v>
      </c>
      <c r="K9" s="130"/>
      <c r="L9" s="130"/>
      <c r="M9" s="107">
        <f t="shared" si="1"/>
        <v>25</v>
      </c>
      <c r="N9" s="107">
        <f t="shared" si="2"/>
        <v>25</v>
      </c>
      <c r="O9" s="107">
        <v>60</v>
      </c>
      <c r="P9" s="107">
        <v>60</v>
      </c>
      <c r="Q9" s="108">
        <v>1.1399999999999999</v>
      </c>
      <c r="R9" s="29">
        <f t="shared" ref="R9:R13" si="13">R8</f>
        <v>40</v>
      </c>
      <c r="S9" s="29">
        <f t="shared" ref="S9:S13" si="14">S8</f>
        <v>30</v>
      </c>
      <c r="T9" s="29">
        <f t="shared" ref="T9:T13" si="15">T8</f>
        <v>25</v>
      </c>
      <c r="U9" s="29">
        <f t="shared" ref="U9:U13" si="16">U8</f>
        <v>20</v>
      </c>
      <c r="V9" s="92">
        <f t="shared" si="3"/>
        <v>130</v>
      </c>
      <c r="W9" s="92">
        <f t="shared" si="4"/>
        <v>80</v>
      </c>
      <c r="X9" s="92">
        <f t="shared" si="5"/>
        <v>60</v>
      </c>
      <c r="Y9" s="92">
        <f t="shared" si="6"/>
        <v>40</v>
      </c>
      <c r="Z9" s="17">
        <f>'ĐẤT PNN'!U9</f>
        <v>1</v>
      </c>
      <c r="AA9" s="29">
        <f t="shared" ref="AA9:AA13" si="17">AA8</f>
        <v>35</v>
      </c>
      <c r="AB9" s="29">
        <f t="shared" ref="AB9:AB13" si="18">AB8</f>
        <v>30</v>
      </c>
      <c r="AC9" s="29">
        <f t="shared" ref="AC9:AC13" si="19">AC8</f>
        <v>25</v>
      </c>
      <c r="AD9" s="29">
        <f t="shared" ref="AD9:AD13" si="20">AD8</f>
        <v>20</v>
      </c>
      <c r="AE9" s="92">
        <f t="shared" si="8"/>
        <v>120</v>
      </c>
      <c r="AF9" s="92">
        <f t="shared" si="9"/>
        <v>80</v>
      </c>
      <c r="AG9" s="92">
        <f t="shared" si="10"/>
        <v>60</v>
      </c>
      <c r="AH9" s="92">
        <f t="shared" si="11"/>
        <v>40</v>
      </c>
      <c r="AI9" s="95">
        <f>'ĐẤT PNN'!I9-'ĐẤT NN'!O9</f>
        <v>100</v>
      </c>
    </row>
    <row r="10" spans="1:35" s="17" customFormat="1" ht="78.75" customHeight="1" x14ac:dyDescent="0.25">
      <c r="A10" s="104">
        <f t="shared" si="12"/>
        <v>4</v>
      </c>
      <c r="B10" s="104" t="str">
        <f>'ĐẤT PNN'!B10</f>
        <v>VT4</v>
      </c>
      <c r="C10" s="104" t="s">
        <v>69</v>
      </c>
      <c r="D10" s="104" t="s">
        <v>31</v>
      </c>
      <c r="E10" s="104" t="s">
        <v>70</v>
      </c>
      <c r="F10" s="104" t="s">
        <v>64</v>
      </c>
      <c r="G10" s="99" t="str">
        <f t="shared" si="0"/>
        <v>Xã Thanh SơnDQCác đường nhóm IIVị trí 140</v>
      </c>
      <c r="H10" s="104"/>
      <c r="I10" s="104"/>
      <c r="J10" s="130" t="str">
        <f>'ĐẤT PNN'!D10</f>
        <v>Các tuyến đường giao thông đấu nối trực tiếp ra Đường Thanh Sơn (Phía rẽ phải từ ngã ba Bến phà) đoạn từ Ngã ba Bến phà đến Ngã ba Lô Năm có hiện trạng là đường nhựa, bê tông xi măng:
- Có bề rộng từ ≥3m đến &lt;5m, cách đường giao thông &gt;1.000m.
- Có bề rộng &lt;3m, cách đường giao thông &gt;200m.</v>
      </c>
      <c r="K10" s="130"/>
      <c r="L10" s="130"/>
      <c r="M10" s="107">
        <f t="shared" si="1"/>
        <v>20</v>
      </c>
      <c r="N10" s="107">
        <f t="shared" si="2"/>
        <v>20</v>
      </c>
      <c r="O10" s="107">
        <v>40</v>
      </c>
      <c r="P10" s="107">
        <v>40</v>
      </c>
      <c r="Q10" s="108">
        <v>1.1399999999999999</v>
      </c>
      <c r="R10" s="29">
        <f t="shared" si="13"/>
        <v>40</v>
      </c>
      <c r="S10" s="29">
        <f t="shared" si="14"/>
        <v>30</v>
      </c>
      <c r="T10" s="29">
        <f t="shared" si="15"/>
        <v>25</v>
      </c>
      <c r="U10" s="29">
        <f t="shared" si="16"/>
        <v>20</v>
      </c>
      <c r="V10" s="92">
        <f t="shared" si="3"/>
        <v>130</v>
      </c>
      <c r="W10" s="92">
        <f t="shared" si="4"/>
        <v>80</v>
      </c>
      <c r="X10" s="92">
        <f t="shared" si="5"/>
        <v>60</v>
      </c>
      <c r="Y10" s="92">
        <f t="shared" si="6"/>
        <v>40</v>
      </c>
      <c r="Z10" s="17">
        <f>'ĐẤT PNN'!U10</f>
        <v>1</v>
      </c>
      <c r="AA10" s="29">
        <f t="shared" si="17"/>
        <v>35</v>
      </c>
      <c r="AB10" s="29">
        <f t="shared" si="18"/>
        <v>30</v>
      </c>
      <c r="AC10" s="29">
        <f t="shared" si="19"/>
        <v>25</v>
      </c>
      <c r="AD10" s="29">
        <f t="shared" si="20"/>
        <v>20</v>
      </c>
      <c r="AE10" s="92">
        <f t="shared" si="8"/>
        <v>120</v>
      </c>
      <c r="AF10" s="92">
        <f t="shared" si="9"/>
        <v>80</v>
      </c>
      <c r="AG10" s="92">
        <f t="shared" si="10"/>
        <v>60</v>
      </c>
      <c r="AH10" s="92">
        <f t="shared" si="11"/>
        <v>40</v>
      </c>
      <c r="AI10" s="95">
        <f>'ĐẤT PNN'!I10-'ĐẤT NN'!O10</f>
        <v>80</v>
      </c>
    </row>
    <row r="11" spans="1:35" s="17" customFormat="1" ht="94.5" customHeight="1" x14ac:dyDescent="0.25">
      <c r="A11" s="104">
        <f t="shared" si="12"/>
        <v>5</v>
      </c>
      <c r="B11" s="104" t="str">
        <f>'ĐẤT PNN'!B11</f>
        <v>VT2*0,8</v>
      </c>
      <c r="C11" s="104" t="s">
        <v>65</v>
      </c>
      <c r="D11" s="104" t="s">
        <v>31</v>
      </c>
      <c r="E11" s="104" t="s">
        <v>66</v>
      </c>
      <c r="F11" s="104" t="s">
        <v>64</v>
      </c>
      <c r="G11" s="99" t="str">
        <f t="shared" si="0"/>
        <v>Xã Thanh SơnDQCác đường nhóm IIVị trí 140</v>
      </c>
      <c r="H11" s="104"/>
      <c r="I11" s="104"/>
      <c r="J11" s="130" t="str">
        <f>'ĐẤT PNN'!D11</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≥5m, cách đường giao thông ≤1.000m.
- Có bề rộng từ ≥3m đến &lt;5m, cách đường giao thông ≤500m.</v>
      </c>
      <c r="K11" s="130"/>
      <c r="L11" s="130"/>
      <c r="M11" s="107">
        <f t="shared" si="1"/>
        <v>30</v>
      </c>
      <c r="N11" s="107">
        <f t="shared" si="2"/>
        <v>30</v>
      </c>
      <c r="O11" s="107">
        <v>80</v>
      </c>
      <c r="P11" s="107">
        <v>80</v>
      </c>
      <c r="Q11" s="108">
        <v>1.1399999999999999</v>
      </c>
      <c r="R11" s="29">
        <f t="shared" si="13"/>
        <v>40</v>
      </c>
      <c r="S11" s="29">
        <f t="shared" si="14"/>
        <v>30</v>
      </c>
      <c r="T11" s="29">
        <f t="shared" si="15"/>
        <v>25</v>
      </c>
      <c r="U11" s="29">
        <f t="shared" si="16"/>
        <v>20</v>
      </c>
      <c r="V11" s="92">
        <f t="shared" si="3"/>
        <v>130</v>
      </c>
      <c r="W11" s="92">
        <f t="shared" si="4"/>
        <v>80</v>
      </c>
      <c r="X11" s="92">
        <f t="shared" si="5"/>
        <v>60</v>
      </c>
      <c r="Y11" s="92">
        <f t="shared" si="6"/>
        <v>40</v>
      </c>
      <c r="Z11" s="17">
        <f>'ĐẤT PNN'!U11</f>
        <v>1</v>
      </c>
      <c r="AA11" s="29">
        <f t="shared" si="17"/>
        <v>35</v>
      </c>
      <c r="AB11" s="29">
        <f t="shared" si="18"/>
        <v>30</v>
      </c>
      <c r="AC11" s="29">
        <f t="shared" si="19"/>
        <v>25</v>
      </c>
      <c r="AD11" s="29">
        <f t="shared" si="20"/>
        <v>20</v>
      </c>
      <c r="AE11" s="92">
        <f t="shared" si="8"/>
        <v>120</v>
      </c>
      <c r="AF11" s="92">
        <f t="shared" si="9"/>
        <v>80</v>
      </c>
      <c r="AG11" s="92">
        <f t="shared" si="10"/>
        <v>60</v>
      </c>
      <c r="AH11" s="92">
        <f t="shared" si="11"/>
        <v>40</v>
      </c>
      <c r="AI11" s="95">
        <f>'ĐẤT PNN'!I11-'ĐẤT NN'!O11</f>
        <v>100</v>
      </c>
    </row>
    <row r="12" spans="1:35" s="17" customFormat="1" ht="94.5" customHeight="1" x14ac:dyDescent="0.25">
      <c r="A12" s="104">
        <f t="shared" si="12"/>
        <v>6</v>
      </c>
      <c r="B12" s="104" t="str">
        <f>'ĐẤT PNN'!B12</f>
        <v>VT3*0,8</v>
      </c>
      <c r="C12" s="104" t="s">
        <v>67</v>
      </c>
      <c r="D12" s="104" t="s">
        <v>31</v>
      </c>
      <c r="E12" s="104" t="s">
        <v>68</v>
      </c>
      <c r="F12" s="104" t="s">
        <v>64</v>
      </c>
      <c r="G12" s="99" t="str">
        <f t="shared" si="0"/>
        <v>Xã Thanh SơnDQCác đường nhóm IIVị trí 140</v>
      </c>
      <c r="H12" s="104"/>
      <c r="I12" s="104"/>
      <c r="J12" s="130" t="str">
        <f>'ĐẤT PNN'!D12</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≥5m, cách đường giao thông &gt;1.000m.
- Có bề rộng từ ≥3m đến &lt;5m, cách đường giao thông từ &gt;500m đến ≤1.000m.
- Có bề rộng &lt;3m, cách đường giao thông ≤200m.</v>
      </c>
      <c r="K12" s="130"/>
      <c r="L12" s="130"/>
      <c r="M12" s="107">
        <f t="shared" si="1"/>
        <v>25</v>
      </c>
      <c r="N12" s="107">
        <f t="shared" si="2"/>
        <v>25</v>
      </c>
      <c r="O12" s="107">
        <v>60</v>
      </c>
      <c r="P12" s="107">
        <v>60</v>
      </c>
      <c r="Q12" s="108">
        <v>1.1399999999999999</v>
      </c>
      <c r="R12" s="29">
        <f t="shared" si="13"/>
        <v>40</v>
      </c>
      <c r="S12" s="29">
        <f t="shared" si="14"/>
        <v>30</v>
      </c>
      <c r="T12" s="29">
        <f t="shared" si="15"/>
        <v>25</v>
      </c>
      <c r="U12" s="29">
        <f t="shared" si="16"/>
        <v>20</v>
      </c>
      <c r="V12" s="92">
        <f t="shared" si="3"/>
        <v>130</v>
      </c>
      <c r="W12" s="92">
        <f t="shared" si="4"/>
        <v>80</v>
      </c>
      <c r="X12" s="92">
        <f t="shared" si="5"/>
        <v>60</v>
      </c>
      <c r="Y12" s="92">
        <f t="shared" si="6"/>
        <v>40</v>
      </c>
      <c r="Z12" s="17">
        <f>'ĐẤT PNN'!U12</f>
        <v>1</v>
      </c>
      <c r="AA12" s="29">
        <f t="shared" si="17"/>
        <v>35</v>
      </c>
      <c r="AB12" s="29">
        <f t="shared" si="18"/>
        <v>30</v>
      </c>
      <c r="AC12" s="29">
        <f t="shared" si="19"/>
        <v>25</v>
      </c>
      <c r="AD12" s="29">
        <f t="shared" si="20"/>
        <v>20</v>
      </c>
      <c r="AE12" s="92">
        <f t="shared" si="8"/>
        <v>120</v>
      </c>
      <c r="AF12" s="92">
        <f t="shared" si="9"/>
        <v>80</v>
      </c>
      <c r="AG12" s="92">
        <f t="shared" si="10"/>
        <v>60</v>
      </c>
      <c r="AH12" s="92">
        <f t="shared" si="11"/>
        <v>40</v>
      </c>
      <c r="AI12" s="95">
        <f>'ĐẤT PNN'!I12-'ĐẤT NN'!O12</f>
        <v>80</v>
      </c>
    </row>
    <row r="13" spans="1:35" s="17" customFormat="1" ht="78.75" customHeight="1" x14ac:dyDescent="0.25">
      <c r="A13" s="104">
        <f t="shared" si="12"/>
        <v>7</v>
      </c>
      <c r="B13" s="104" t="str">
        <f>'ĐẤT PNN'!B13</f>
        <v>VT4*0,8</v>
      </c>
      <c r="C13" s="104" t="s">
        <v>69</v>
      </c>
      <c r="D13" s="104" t="s">
        <v>31</v>
      </c>
      <c r="E13" s="104" t="s">
        <v>70</v>
      </c>
      <c r="F13" s="104" t="s">
        <v>64</v>
      </c>
      <c r="G13" s="99" t="str">
        <f t="shared" si="0"/>
        <v>Xã Thanh SơnDQCác đường nhóm IIVị trí 140</v>
      </c>
      <c r="H13" s="104"/>
      <c r="I13" s="104"/>
      <c r="J13" s="130" t="str">
        <f>'ĐẤT PNN'!D13</f>
        <v>Các tuyến đường giao thông không đấu nối trực tiếp và thông ra Đường Thanh Sơn (Phía rẽ phải từ ngã ba Bến phà) đoạn từ Ngã ba Bến phà đến Ngã ba Lô Năm có hiện trạng là đường nhựa, bê tông xi măng:
- Có bề rộng từ ≥3m đến &lt;5m, cách đường giao thông &gt;1.000m.
- Có bề rộng &lt;3m, cách đường giao thông &gt;200m.</v>
      </c>
      <c r="K13" s="130"/>
      <c r="L13" s="130"/>
      <c r="M13" s="107">
        <f t="shared" si="1"/>
        <v>20</v>
      </c>
      <c r="N13" s="107">
        <f t="shared" si="2"/>
        <v>20</v>
      </c>
      <c r="O13" s="107">
        <v>40</v>
      </c>
      <c r="P13" s="107">
        <v>40</v>
      </c>
      <c r="Q13" s="108">
        <v>1.1399999999999999</v>
      </c>
      <c r="R13" s="29">
        <f t="shared" si="13"/>
        <v>40</v>
      </c>
      <c r="S13" s="29">
        <f t="shared" si="14"/>
        <v>30</v>
      </c>
      <c r="T13" s="29">
        <f t="shared" si="15"/>
        <v>25</v>
      </c>
      <c r="U13" s="29">
        <f t="shared" si="16"/>
        <v>20</v>
      </c>
      <c r="V13" s="92">
        <f t="shared" si="3"/>
        <v>130</v>
      </c>
      <c r="W13" s="92">
        <f t="shared" si="4"/>
        <v>80</v>
      </c>
      <c r="X13" s="92">
        <f t="shared" si="5"/>
        <v>60</v>
      </c>
      <c r="Y13" s="92">
        <f t="shared" si="6"/>
        <v>40</v>
      </c>
      <c r="Z13" s="17">
        <f>'ĐẤT PNN'!U13</f>
        <v>1</v>
      </c>
      <c r="AA13" s="29">
        <f t="shared" si="17"/>
        <v>35</v>
      </c>
      <c r="AB13" s="29">
        <f t="shared" si="18"/>
        <v>30</v>
      </c>
      <c r="AC13" s="29">
        <f t="shared" si="19"/>
        <v>25</v>
      </c>
      <c r="AD13" s="29">
        <f t="shared" si="20"/>
        <v>20</v>
      </c>
      <c r="AE13" s="92">
        <f t="shared" si="8"/>
        <v>120</v>
      </c>
      <c r="AF13" s="92">
        <f t="shared" si="9"/>
        <v>80</v>
      </c>
      <c r="AG13" s="92">
        <f t="shared" si="10"/>
        <v>60</v>
      </c>
      <c r="AH13" s="92">
        <f t="shared" si="11"/>
        <v>40</v>
      </c>
      <c r="AI13" s="95">
        <f>'ĐẤT PNN'!I13-'ĐẤT NN'!O13</f>
        <v>70</v>
      </c>
    </row>
    <row r="14" spans="1:35" s="17" customFormat="1" ht="63" x14ac:dyDescent="0.25">
      <c r="A14" s="104">
        <f t="shared" si="12"/>
        <v>8</v>
      </c>
      <c r="B14" s="104" t="str">
        <f>'ĐẤT PNN'!B14</f>
        <v>DQ9NT2_D2</v>
      </c>
      <c r="C14" s="104" t="s">
        <v>62</v>
      </c>
      <c r="D14" s="104" t="s">
        <v>31</v>
      </c>
      <c r="E14" s="104" t="s">
        <v>63</v>
      </c>
      <c r="F14" s="104" t="s">
        <v>64</v>
      </c>
      <c r="G14" s="99" t="str">
        <f t="shared" si="0"/>
        <v>Xã Thanh SơnDQCác đường nhóm IIVị trí 140</v>
      </c>
      <c r="H14" s="105" t="s">
        <v>55</v>
      </c>
      <c r="I14" s="105" t="s">
        <v>56</v>
      </c>
      <c r="J14" s="106" t="str">
        <f>'ĐẤT PNN'!D14</f>
        <v>Đường Thanh Sơn (Phía rẽ phải từ ngã ba Bến phà)</v>
      </c>
      <c r="K14" s="106" t="str">
        <f>'ĐẤT PNN'!E14</f>
        <v>Ngã ba Lô Năm</v>
      </c>
      <c r="L14" s="106" t="str">
        <f>'ĐẤT PNN'!F14</f>
        <v>Ngã ba đường mới (đến Trường Mầm non Hướng Dương+60m)</v>
      </c>
      <c r="M14" s="107">
        <f>R14</f>
        <v>40</v>
      </c>
      <c r="N14" s="107">
        <f>AA14</f>
        <v>35</v>
      </c>
      <c r="O14" s="107">
        <v>130</v>
      </c>
      <c r="P14" s="107">
        <v>120</v>
      </c>
      <c r="Q14" s="108">
        <v>1.1399999999999999</v>
      </c>
      <c r="R14" s="63">
        <v>40</v>
      </c>
      <c r="S14" s="63">
        <v>30</v>
      </c>
      <c r="T14" s="63">
        <v>25</v>
      </c>
      <c r="U14" s="63">
        <v>20</v>
      </c>
      <c r="V14" s="92">
        <f t="shared" si="3"/>
        <v>130</v>
      </c>
      <c r="W14" s="92">
        <f t="shared" si="4"/>
        <v>80</v>
      </c>
      <c r="X14" s="92">
        <f t="shared" si="5"/>
        <v>60</v>
      </c>
      <c r="Y14" s="92">
        <f t="shared" si="6"/>
        <v>40</v>
      </c>
      <c r="Z14" s="17">
        <v>2</v>
      </c>
      <c r="AA14" s="85">
        <v>35</v>
      </c>
      <c r="AB14" s="85">
        <v>30</v>
      </c>
      <c r="AC14" s="85">
        <v>25</v>
      </c>
      <c r="AD14" s="85">
        <v>20</v>
      </c>
      <c r="AE14" s="92">
        <f t="shared" si="8"/>
        <v>120</v>
      </c>
      <c r="AF14" s="92">
        <f t="shared" si="9"/>
        <v>80</v>
      </c>
      <c r="AG14" s="92">
        <f t="shared" si="10"/>
        <v>60</v>
      </c>
      <c r="AH14" s="92">
        <f t="shared" si="11"/>
        <v>40</v>
      </c>
      <c r="AI14" s="95">
        <f>'ĐẤT PNN'!I14-'ĐẤT NN'!O14</f>
        <v>250</v>
      </c>
    </row>
    <row r="15" spans="1:35" s="17" customFormat="1" ht="94.5" customHeight="1" x14ac:dyDescent="0.25">
      <c r="A15" s="104">
        <f t="shared" si="12"/>
        <v>9</v>
      </c>
      <c r="B15" s="104" t="str">
        <f>'ĐẤT PNN'!B15</f>
        <v>VT2</v>
      </c>
      <c r="C15" s="104" t="s">
        <v>65</v>
      </c>
      <c r="D15" s="104" t="s">
        <v>31</v>
      </c>
      <c r="E15" s="104" t="s">
        <v>66</v>
      </c>
      <c r="F15" s="104" t="s">
        <v>64</v>
      </c>
      <c r="G15" s="99" t="str">
        <f t="shared" si="0"/>
        <v>Xã Thanh SơnDQCác đường nhóm IIVị trí 140</v>
      </c>
      <c r="H15" s="104"/>
      <c r="I15" s="104"/>
      <c r="J15" s="130" t="str">
        <f>'ĐẤT PNN'!D15</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≤1.000m.
- Có bề rộng từ ≥3m đến &lt;5m, cách đường giao thông ≤500m.</v>
      </c>
      <c r="K15" s="130"/>
      <c r="L15" s="130"/>
      <c r="M15" s="107">
        <f t="shared" ref="M15:M20" si="21">IF(B15="VT2",S15,IF(B15="VT3",T15,IF(B15="VT2*0,8",S15,IF(B15="VT3*0,8",T15,U15))))</f>
        <v>30</v>
      </c>
      <c r="N15" s="107">
        <f t="shared" ref="N15:N20" si="22">IF(B15="VT2",AB15,IF(B15="VT3",AC15,IF(B15="VT2*0,8",AB15,IF(B15="VT3*0,8",AC15,AD15))))</f>
        <v>30</v>
      </c>
      <c r="O15" s="107">
        <v>80</v>
      </c>
      <c r="P15" s="107">
        <v>80</v>
      </c>
      <c r="Q15" s="108">
        <v>1.1399999999999999</v>
      </c>
      <c r="R15" s="29">
        <f t="shared" ref="R15:R20" si="23">R14</f>
        <v>40</v>
      </c>
      <c r="S15" s="29">
        <f t="shared" ref="S15:S20" si="24">S14</f>
        <v>30</v>
      </c>
      <c r="T15" s="29">
        <f t="shared" ref="T15:T20" si="25">T14</f>
        <v>25</v>
      </c>
      <c r="U15" s="29">
        <f t="shared" ref="U15:U20" si="26">U14</f>
        <v>20</v>
      </c>
      <c r="V15" s="92">
        <f t="shared" si="3"/>
        <v>130</v>
      </c>
      <c r="W15" s="92">
        <f t="shared" si="4"/>
        <v>80</v>
      </c>
      <c r="X15" s="92">
        <f t="shared" si="5"/>
        <v>60</v>
      </c>
      <c r="Y15" s="92">
        <f t="shared" si="6"/>
        <v>40</v>
      </c>
      <c r="Z15" s="17">
        <f>'ĐẤT PNN'!U15</f>
        <v>1</v>
      </c>
      <c r="AA15" s="29">
        <f t="shared" ref="AA15:AA20" si="27">AA14</f>
        <v>35</v>
      </c>
      <c r="AB15" s="29">
        <f t="shared" ref="AB15:AB20" si="28">AB14</f>
        <v>30</v>
      </c>
      <c r="AC15" s="29">
        <f t="shared" ref="AC15:AC20" si="29">AC14</f>
        <v>25</v>
      </c>
      <c r="AD15" s="29">
        <f t="shared" ref="AD15:AD20" si="30">AD14</f>
        <v>20</v>
      </c>
      <c r="AE15" s="92">
        <f t="shared" si="8"/>
        <v>120</v>
      </c>
      <c r="AF15" s="92">
        <f t="shared" si="9"/>
        <v>80</v>
      </c>
      <c r="AG15" s="92">
        <f t="shared" si="10"/>
        <v>60</v>
      </c>
      <c r="AH15" s="92">
        <f t="shared" si="11"/>
        <v>40</v>
      </c>
      <c r="AI15" s="95">
        <f>'ĐẤT PNN'!I15-'ĐẤT NN'!O15</f>
        <v>110</v>
      </c>
    </row>
    <row r="16" spans="1:35" s="17" customFormat="1" ht="110.25" customHeight="1" x14ac:dyDescent="0.25">
      <c r="A16" s="104">
        <f t="shared" si="12"/>
        <v>10</v>
      </c>
      <c r="B16" s="104" t="str">
        <f>'ĐẤT PNN'!B16</f>
        <v>VT3</v>
      </c>
      <c r="C16" s="104" t="s">
        <v>67</v>
      </c>
      <c r="D16" s="104" t="s">
        <v>31</v>
      </c>
      <c r="E16" s="104" t="s">
        <v>68</v>
      </c>
      <c r="F16" s="104" t="s">
        <v>64</v>
      </c>
      <c r="G16" s="99" t="str">
        <f t="shared" si="0"/>
        <v>Xã Thanh SơnDQCác đường nhóm IIVị trí 140</v>
      </c>
      <c r="H16" s="104"/>
      <c r="I16" s="104"/>
      <c r="J16" s="130" t="str">
        <f>'ĐẤT PNN'!D16</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&gt;1.000m.
- Có bề rộng từ ≥3m đến &lt;5m, cách đường giao thông từ &gt;500m đến ≤1.000m.
- Có bề rộng &lt;3m, cách đường giao thông ≤200m.</v>
      </c>
      <c r="K16" s="130"/>
      <c r="L16" s="130"/>
      <c r="M16" s="107">
        <f t="shared" si="21"/>
        <v>25</v>
      </c>
      <c r="N16" s="107">
        <f t="shared" si="22"/>
        <v>25</v>
      </c>
      <c r="O16" s="107">
        <v>60</v>
      </c>
      <c r="P16" s="107">
        <v>60</v>
      </c>
      <c r="Q16" s="108">
        <v>1.1399999999999999</v>
      </c>
      <c r="R16" s="29">
        <f t="shared" si="23"/>
        <v>40</v>
      </c>
      <c r="S16" s="29">
        <f t="shared" si="24"/>
        <v>30</v>
      </c>
      <c r="T16" s="29">
        <f t="shared" si="25"/>
        <v>25</v>
      </c>
      <c r="U16" s="29">
        <f t="shared" si="26"/>
        <v>20</v>
      </c>
      <c r="V16" s="92">
        <f t="shared" si="3"/>
        <v>130</v>
      </c>
      <c r="W16" s="92">
        <f t="shared" si="4"/>
        <v>80</v>
      </c>
      <c r="X16" s="92">
        <f t="shared" si="5"/>
        <v>60</v>
      </c>
      <c r="Y16" s="92">
        <f t="shared" si="6"/>
        <v>40</v>
      </c>
      <c r="Z16" s="17">
        <f>'ĐẤT PNN'!U16</f>
        <v>1</v>
      </c>
      <c r="AA16" s="29">
        <f t="shared" si="27"/>
        <v>35</v>
      </c>
      <c r="AB16" s="29">
        <f t="shared" si="28"/>
        <v>30</v>
      </c>
      <c r="AC16" s="29">
        <f t="shared" si="29"/>
        <v>25</v>
      </c>
      <c r="AD16" s="29">
        <f t="shared" si="30"/>
        <v>20</v>
      </c>
      <c r="AE16" s="92">
        <f t="shared" si="8"/>
        <v>120</v>
      </c>
      <c r="AF16" s="92">
        <f t="shared" si="9"/>
        <v>80</v>
      </c>
      <c r="AG16" s="92">
        <f t="shared" si="10"/>
        <v>60</v>
      </c>
      <c r="AH16" s="92">
        <f t="shared" si="11"/>
        <v>40</v>
      </c>
      <c r="AI16" s="95">
        <f>'ĐẤT PNN'!I16-'ĐẤT NN'!O16</f>
        <v>80</v>
      </c>
    </row>
    <row r="17" spans="1:35" s="17" customFormat="1" ht="94.5" customHeight="1" x14ac:dyDescent="0.25">
      <c r="A17" s="104">
        <f t="shared" si="12"/>
        <v>11</v>
      </c>
      <c r="B17" s="104" t="str">
        <f>'ĐẤT PNN'!B17</f>
        <v>VT4</v>
      </c>
      <c r="C17" s="104" t="s">
        <v>69</v>
      </c>
      <c r="D17" s="104" t="s">
        <v>31</v>
      </c>
      <c r="E17" s="104" t="s">
        <v>70</v>
      </c>
      <c r="F17" s="104" t="s">
        <v>64</v>
      </c>
      <c r="G17" s="99" t="str">
        <f t="shared" si="0"/>
        <v>Xã Thanh SơnDQCác đường nhóm IIVị trí 140</v>
      </c>
      <c r="H17" s="104"/>
      <c r="I17" s="104"/>
      <c r="J17" s="130" t="str">
        <f>'ĐẤT PNN'!D17</f>
        <v>Các tuyến đường giao thông đấu nối trực tiếp ra Đường Thanh Sơn (Phía rẽ phải từ ngã ba Bến phà) đoạn từ Ngã ba Lô Năm đến Ngã ba đường mới (đến Trường Mầm non Hướng Dương+60m) có hiện trạng là đường nhựa, bê tông xi măng:
- Có bề rộng từ ≥3m đến &lt;5m, cách đường giao thông &gt;1.000m.
- Có bề rộng &lt;3m, cách đường giao thông &gt;200m.</v>
      </c>
      <c r="K17" s="130"/>
      <c r="L17" s="130"/>
      <c r="M17" s="107">
        <f t="shared" si="21"/>
        <v>20</v>
      </c>
      <c r="N17" s="107">
        <f t="shared" si="22"/>
        <v>20</v>
      </c>
      <c r="O17" s="107">
        <v>40</v>
      </c>
      <c r="P17" s="107">
        <v>40</v>
      </c>
      <c r="Q17" s="108">
        <v>1.1399999999999999</v>
      </c>
      <c r="R17" s="29">
        <f t="shared" si="23"/>
        <v>40</v>
      </c>
      <c r="S17" s="29">
        <f t="shared" si="24"/>
        <v>30</v>
      </c>
      <c r="T17" s="29">
        <f t="shared" si="25"/>
        <v>25</v>
      </c>
      <c r="U17" s="29">
        <f t="shared" si="26"/>
        <v>20</v>
      </c>
      <c r="V17" s="92">
        <f t="shared" si="3"/>
        <v>130</v>
      </c>
      <c r="W17" s="92">
        <f t="shared" si="4"/>
        <v>80</v>
      </c>
      <c r="X17" s="92">
        <f t="shared" si="5"/>
        <v>60</v>
      </c>
      <c r="Y17" s="92">
        <f t="shared" si="6"/>
        <v>40</v>
      </c>
      <c r="Z17" s="17">
        <f>'ĐẤT PNN'!U17</f>
        <v>1</v>
      </c>
      <c r="AA17" s="29">
        <f t="shared" si="27"/>
        <v>35</v>
      </c>
      <c r="AB17" s="29">
        <f t="shared" si="28"/>
        <v>30</v>
      </c>
      <c r="AC17" s="29">
        <f t="shared" si="29"/>
        <v>25</v>
      </c>
      <c r="AD17" s="29">
        <f t="shared" si="30"/>
        <v>20</v>
      </c>
      <c r="AE17" s="92">
        <f t="shared" si="8"/>
        <v>120</v>
      </c>
      <c r="AF17" s="92">
        <f t="shared" si="9"/>
        <v>80</v>
      </c>
      <c r="AG17" s="92">
        <f t="shared" si="10"/>
        <v>60</v>
      </c>
      <c r="AH17" s="92">
        <f t="shared" si="11"/>
        <v>40</v>
      </c>
      <c r="AI17" s="95">
        <f>'ĐẤT PNN'!I17-'ĐẤT NN'!O17</f>
        <v>80</v>
      </c>
    </row>
    <row r="18" spans="1:35" s="17" customFormat="1" ht="94.5" customHeight="1" x14ac:dyDescent="0.25">
      <c r="A18" s="104">
        <f t="shared" si="12"/>
        <v>12</v>
      </c>
      <c r="B18" s="104" t="str">
        <f>'ĐẤT PNN'!B18</f>
        <v>VT2*0,8</v>
      </c>
      <c r="C18" s="104" t="s">
        <v>65</v>
      </c>
      <c r="D18" s="104" t="s">
        <v>31</v>
      </c>
      <c r="E18" s="104" t="s">
        <v>66</v>
      </c>
      <c r="F18" s="104" t="s">
        <v>64</v>
      </c>
      <c r="G18" s="99" t="str">
        <f t="shared" si="0"/>
        <v>Xã Thanh SơnDQCác đường nhóm IIVị trí 140</v>
      </c>
      <c r="H18" s="104"/>
      <c r="I18" s="104"/>
      <c r="J18" s="130" t="str">
        <f>'ĐẤT PNN'!D18</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≤1.000m.
- Có bề rộng từ ≥3m đến &lt;5m, cách đường giao thông ≤500m.</v>
      </c>
      <c r="K18" s="130"/>
      <c r="L18" s="130"/>
      <c r="M18" s="107">
        <f t="shared" si="21"/>
        <v>30</v>
      </c>
      <c r="N18" s="107">
        <f t="shared" si="22"/>
        <v>30</v>
      </c>
      <c r="O18" s="107">
        <v>80</v>
      </c>
      <c r="P18" s="107">
        <v>80</v>
      </c>
      <c r="Q18" s="108">
        <v>1.1399999999999999</v>
      </c>
      <c r="R18" s="29">
        <f t="shared" si="23"/>
        <v>40</v>
      </c>
      <c r="S18" s="29">
        <f t="shared" si="24"/>
        <v>30</v>
      </c>
      <c r="T18" s="29">
        <f t="shared" si="25"/>
        <v>25</v>
      </c>
      <c r="U18" s="29">
        <f t="shared" si="26"/>
        <v>20</v>
      </c>
      <c r="V18" s="92">
        <f t="shared" si="3"/>
        <v>130</v>
      </c>
      <c r="W18" s="92">
        <f t="shared" si="4"/>
        <v>80</v>
      </c>
      <c r="X18" s="92">
        <f t="shared" si="5"/>
        <v>60</v>
      </c>
      <c r="Y18" s="92">
        <f t="shared" si="6"/>
        <v>40</v>
      </c>
      <c r="Z18" s="17">
        <f>'ĐẤT PNN'!U18</f>
        <v>1</v>
      </c>
      <c r="AA18" s="29">
        <f t="shared" si="27"/>
        <v>35</v>
      </c>
      <c r="AB18" s="29">
        <f t="shared" si="28"/>
        <v>30</v>
      </c>
      <c r="AC18" s="29">
        <f t="shared" si="29"/>
        <v>25</v>
      </c>
      <c r="AD18" s="29">
        <f t="shared" si="30"/>
        <v>20</v>
      </c>
      <c r="AE18" s="92">
        <f t="shared" si="8"/>
        <v>120</v>
      </c>
      <c r="AF18" s="92">
        <f t="shared" si="9"/>
        <v>80</v>
      </c>
      <c r="AG18" s="92">
        <f t="shared" si="10"/>
        <v>60</v>
      </c>
      <c r="AH18" s="92">
        <f t="shared" si="11"/>
        <v>40</v>
      </c>
      <c r="AI18" s="95">
        <f>'ĐẤT PNN'!I18-'ĐẤT NN'!O18</f>
        <v>90</v>
      </c>
    </row>
    <row r="19" spans="1:35" s="17" customFormat="1" ht="94.5" customHeight="1" x14ac:dyDescent="0.25">
      <c r="A19" s="104">
        <f t="shared" si="12"/>
        <v>13</v>
      </c>
      <c r="B19" s="104" t="str">
        <f>'ĐẤT PNN'!B19</f>
        <v>VT3*0,8</v>
      </c>
      <c r="C19" s="104" t="s">
        <v>67</v>
      </c>
      <c r="D19" s="104" t="s">
        <v>31</v>
      </c>
      <c r="E19" s="104" t="s">
        <v>68</v>
      </c>
      <c r="F19" s="104" t="s">
        <v>64</v>
      </c>
      <c r="G19" s="99" t="str">
        <f t="shared" si="0"/>
        <v>Xã Thanh SơnDQCác đường nhóm IIVị trí 140</v>
      </c>
      <c r="H19" s="104"/>
      <c r="I19" s="104"/>
      <c r="J19" s="130" t="str">
        <f>'ĐẤT PNN'!D19</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≥5m, cách đường giao thông &gt;1.000m.
- Có bề rộng từ ≥3m đến &lt;5m, cách đường giao thông từ &gt;500m đến ≤1.000m.
- Có bề rộng &lt;3m, cách đường giao thông ≤200m.</v>
      </c>
      <c r="K19" s="130"/>
      <c r="L19" s="130"/>
      <c r="M19" s="107">
        <f t="shared" si="21"/>
        <v>25</v>
      </c>
      <c r="N19" s="107">
        <f t="shared" si="22"/>
        <v>25</v>
      </c>
      <c r="O19" s="107">
        <v>60</v>
      </c>
      <c r="P19" s="107">
        <v>60</v>
      </c>
      <c r="Q19" s="108">
        <v>1.1399999999999999</v>
      </c>
      <c r="R19" s="29">
        <f t="shared" si="23"/>
        <v>40</v>
      </c>
      <c r="S19" s="29">
        <f t="shared" si="24"/>
        <v>30</v>
      </c>
      <c r="T19" s="29">
        <f t="shared" si="25"/>
        <v>25</v>
      </c>
      <c r="U19" s="29">
        <f t="shared" si="26"/>
        <v>20</v>
      </c>
      <c r="V19" s="92">
        <f t="shared" si="3"/>
        <v>130</v>
      </c>
      <c r="W19" s="92">
        <f t="shared" si="4"/>
        <v>80</v>
      </c>
      <c r="X19" s="92">
        <f t="shared" si="5"/>
        <v>60</v>
      </c>
      <c r="Y19" s="92">
        <f t="shared" si="6"/>
        <v>40</v>
      </c>
      <c r="Z19" s="17">
        <f>'ĐẤT PNN'!U19</f>
        <v>1</v>
      </c>
      <c r="AA19" s="29">
        <f t="shared" si="27"/>
        <v>35</v>
      </c>
      <c r="AB19" s="29">
        <f t="shared" si="28"/>
        <v>30</v>
      </c>
      <c r="AC19" s="29">
        <f t="shared" si="29"/>
        <v>25</v>
      </c>
      <c r="AD19" s="29">
        <f t="shared" si="30"/>
        <v>20</v>
      </c>
      <c r="AE19" s="92">
        <f t="shared" si="8"/>
        <v>120</v>
      </c>
      <c r="AF19" s="92">
        <f t="shared" si="9"/>
        <v>80</v>
      </c>
      <c r="AG19" s="92">
        <f t="shared" si="10"/>
        <v>60</v>
      </c>
      <c r="AH19" s="92">
        <f t="shared" si="11"/>
        <v>40</v>
      </c>
      <c r="AI19" s="95">
        <f>'ĐẤT PNN'!I19-'ĐẤT NN'!O19</f>
        <v>70</v>
      </c>
    </row>
    <row r="20" spans="1:35" s="17" customFormat="1" ht="94.5" customHeight="1" x14ac:dyDescent="0.25">
      <c r="A20" s="104">
        <f t="shared" si="12"/>
        <v>14</v>
      </c>
      <c r="B20" s="104" t="str">
        <f>'ĐẤT PNN'!B20</f>
        <v>VT4*0,8</v>
      </c>
      <c r="C20" s="104" t="s">
        <v>69</v>
      </c>
      <c r="D20" s="104" t="s">
        <v>31</v>
      </c>
      <c r="E20" s="104" t="s">
        <v>70</v>
      </c>
      <c r="F20" s="104" t="s">
        <v>64</v>
      </c>
      <c r="G20" s="99" t="str">
        <f t="shared" si="0"/>
        <v>Xã Thanh SơnDQCác đường nhóm IIVị trí 140</v>
      </c>
      <c r="H20" s="104"/>
      <c r="I20" s="104"/>
      <c r="J20" s="130" t="str">
        <f>'ĐẤT PNN'!D20</f>
        <v>Các tuyến đường giao thông không đấu nối trực tiếp và thông ra Đường Thanh Sơn (Phía rẽ phải từ ngã ba Bến phà) đoạn từ Ngã ba Lô Năm đến Ngã ba đường mới (đến Trường Mầm non Hướng Dương+60m) có hiện trạng là đường nhựa, bê tông xi măng:
- Có bề rộng từ ≥3m đến &lt;5m, cách đường giao thông &gt;1.000m.
- Có bề rộng &lt;3m, cách đường giao thông &gt;200m.</v>
      </c>
      <c r="K20" s="130"/>
      <c r="L20" s="130"/>
      <c r="M20" s="107">
        <f t="shared" si="21"/>
        <v>20</v>
      </c>
      <c r="N20" s="107">
        <f t="shared" si="22"/>
        <v>20</v>
      </c>
      <c r="O20" s="107">
        <v>40</v>
      </c>
      <c r="P20" s="107">
        <v>40</v>
      </c>
      <c r="Q20" s="108">
        <v>1.1399999999999999</v>
      </c>
      <c r="R20" s="29">
        <f t="shared" si="23"/>
        <v>40</v>
      </c>
      <c r="S20" s="29">
        <f t="shared" si="24"/>
        <v>30</v>
      </c>
      <c r="T20" s="29">
        <f t="shared" si="25"/>
        <v>25</v>
      </c>
      <c r="U20" s="29">
        <f t="shared" si="26"/>
        <v>20</v>
      </c>
      <c r="V20" s="92">
        <f t="shared" si="3"/>
        <v>130</v>
      </c>
      <c r="W20" s="92">
        <f t="shared" si="4"/>
        <v>80</v>
      </c>
      <c r="X20" s="92">
        <f t="shared" si="5"/>
        <v>60</v>
      </c>
      <c r="Y20" s="92">
        <f t="shared" si="6"/>
        <v>40</v>
      </c>
      <c r="Z20" s="17">
        <f>'ĐẤT PNN'!U20</f>
        <v>1</v>
      </c>
      <c r="AA20" s="29">
        <f t="shared" si="27"/>
        <v>35</v>
      </c>
      <c r="AB20" s="29">
        <f t="shared" si="28"/>
        <v>30</v>
      </c>
      <c r="AC20" s="29">
        <f t="shared" si="29"/>
        <v>25</v>
      </c>
      <c r="AD20" s="29">
        <f t="shared" si="30"/>
        <v>20</v>
      </c>
      <c r="AE20" s="92">
        <f t="shared" si="8"/>
        <v>120</v>
      </c>
      <c r="AF20" s="92">
        <f t="shared" si="9"/>
        <v>80</v>
      </c>
      <c r="AG20" s="92">
        <f t="shared" si="10"/>
        <v>60</v>
      </c>
      <c r="AH20" s="92">
        <f t="shared" si="11"/>
        <v>40</v>
      </c>
      <c r="AI20" s="95">
        <f>'ĐẤT PNN'!I20-'ĐẤT NN'!O20</f>
        <v>70</v>
      </c>
    </row>
    <row r="21" spans="1:35" s="17" customFormat="1" ht="63" x14ac:dyDescent="0.25">
      <c r="A21" s="104">
        <f t="shared" si="12"/>
        <v>15</v>
      </c>
      <c r="B21" s="104" t="str">
        <f>'ĐẤT PNN'!B21</f>
        <v>DQ9NT2_D3</v>
      </c>
      <c r="C21" s="104" t="s">
        <v>62</v>
      </c>
      <c r="D21" s="104" t="s">
        <v>31</v>
      </c>
      <c r="E21" s="104" t="s">
        <v>63</v>
      </c>
      <c r="F21" s="104" t="s">
        <v>64</v>
      </c>
      <c r="G21" s="99" t="str">
        <f t="shared" si="0"/>
        <v>Xã Thanh SơnDQCác đường nhóm IIVị trí 140</v>
      </c>
      <c r="H21" s="105" t="s">
        <v>55</v>
      </c>
      <c r="I21" s="105" t="s">
        <v>56</v>
      </c>
      <c r="J21" s="106" t="str">
        <f>'ĐẤT PNN'!D21</f>
        <v>Đường Thanh Sơn (Phía rẽ phải từ ngã ba Bến phà)</v>
      </c>
      <c r="K21" s="106" t="str">
        <f>'ĐẤT PNN'!E21</f>
        <v>Ngã ba đường mới</v>
      </c>
      <c r="L21" s="106" t="str">
        <f>'ĐẤT PNN'!F21</f>
        <v>Bên trái, đến hết ranh thửa đất số 1, tờ BĐĐC số 52, xã Thanh Sơn; Bên phải, đến hết ranh thửa đất số 56, tờ BĐĐC số 124, xã Thanh Sơn</v>
      </c>
      <c r="M21" s="107">
        <f>R21</f>
        <v>40</v>
      </c>
      <c r="N21" s="107">
        <f>AA21</f>
        <v>35</v>
      </c>
      <c r="O21" s="107">
        <v>130</v>
      </c>
      <c r="P21" s="107">
        <v>120</v>
      </c>
      <c r="Q21" s="108">
        <v>1.1399999999999999</v>
      </c>
      <c r="R21" s="63">
        <v>40</v>
      </c>
      <c r="S21" s="63">
        <v>30</v>
      </c>
      <c r="T21" s="63">
        <v>25</v>
      </c>
      <c r="U21" s="63">
        <v>20</v>
      </c>
      <c r="V21" s="92">
        <f t="shared" si="3"/>
        <v>130</v>
      </c>
      <c r="W21" s="92">
        <f t="shared" si="4"/>
        <v>80</v>
      </c>
      <c r="X21" s="92">
        <f t="shared" si="5"/>
        <v>60</v>
      </c>
      <c r="Y21" s="92">
        <f t="shared" si="6"/>
        <v>40</v>
      </c>
      <c r="Z21" s="17">
        <v>2</v>
      </c>
      <c r="AA21" s="85">
        <v>35</v>
      </c>
      <c r="AB21" s="85">
        <v>30</v>
      </c>
      <c r="AC21" s="85">
        <v>25</v>
      </c>
      <c r="AD21" s="85">
        <v>20</v>
      </c>
      <c r="AE21" s="92">
        <f t="shared" si="8"/>
        <v>120</v>
      </c>
      <c r="AF21" s="92">
        <f t="shared" si="9"/>
        <v>80</v>
      </c>
      <c r="AG21" s="92">
        <f t="shared" si="10"/>
        <v>60</v>
      </c>
      <c r="AH21" s="92">
        <f t="shared" si="11"/>
        <v>40</v>
      </c>
      <c r="AI21" s="95">
        <f>'ĐẤT PNN'!I21-'ĐẤT NN'!O21</f>
        <v>70</v>
      </c>
    </row>
    <row r="22" spans="1:35" s="17" customFormat="1" ht="94.5" customHeight="1" x14ac:dyDescent="0.25">
      <c r="A22" s="104">
        <f t="shared" si="12"/>
        <v>16</v>
      </c>
      <c r="B22" s="104" t="str">
        <f>'ĐẤT PNN'!B22</f>
        <v>VT2</v>
      </c>
      <c r="C22" s="104" t="s">
        <v>65</v>
      </c>
      <c r="D22" s="104" t="s">
        <v>31</v>
      </c>
      <c r="E22" s="104" t="s">
        <v>66</v>
      </c>
      <c r="F22" s="104" t="s">
        <v>64</v>
      </c>
      <c r="G22" s="99" t="str">
        <f t="shared" si="0"/>
        <v>Xã Thanh SơnDQCác đường nhóm IIVị trí 140</v>
      </c>
      <c r="H22" s="104"/>
      <c r="I22" s="104"/>
      <c r="J22" s="130" t="str">
        <f>'ĐẤT PNN'!D22</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≤1.000m.
- Có bề rộng từ ≥3m đến &lt;5m, cách đường giao thông ≤500m.</v>
      </c>
      <c r="K22" s="130"/>
      <c r="L22" s="130"/>
      <c r="M22" s="107">
        <f t="shared" ref="M22:M27" si="31">IF(B22="VT2",S22,IF(B22="VT3",T22,IF(B22="VT2*0,8",S22,IF(B22="VT3*0,8",T22,U22))))</f>
        <v>30</v>
      </c>
      <c r="N22" s="107">
        <f t="shared" ref="N22:N27" si="32">IF(B22="VT2",AB22,IF(B22="VT3",AC22,IF(B22="VT2*0,8",AB22,IF(B22="VT3*0,8",AC22,AD22))))</f>
        <v>30</v>
      </c>
      <c r="O22" s="107">
        <v>80</v>
      </c>
      <c r="P22" s="107">
        <v>80</v>
      </c>
      <c r="Q22" s="108">
        <v>1.1399999999999999</v>
      </c>
      <c r="R22" s="29">
        <f t="shared" ref="R22:R27" si="33">R21</f>
        <v>40</v>
      </c>
      <c r="S22" s="29">
        <f t="shared" ref="S22:S27" si="34">S21</f>
        <v>30</v>
      </c>
      <c r="T22" s="29">
        <f t="shared" ref="T22:T27" si="35">T21</f>
        <v>25</v>
      </c>
      <c r="U22" s="29">
        <f t="shared" ref="U22:U27" si="36">U21</f>
        <v>20</v>
      </c>
      <c r="V22" s="92">
        <f t="shared" si="3"/>
        <v>130</v>
      </c>
      <c r="W22" s="92">
        <f t="shared" si="4"/>
        <v>80</v>
      </c>
      <c r="X22" s="92">
        <f t="shared" si="5"/>
        <v>60</v>
      </c>
      <c r="Y22" s="92">
        <f t="shared" si="6"/>
        <v>40</v>
      </c>
      <c r="Z22" s="17">
        <f>'ĐẤT PNN'!U22</f>
        <v>2</v>
      </c>
      <c r="AA22" s="29">
        <f t="shared" ref="AA22:AA27" si="37">AA21</f>
        <v>35</v>
      </c>
      <c r="AB22" s="29">
        <f t="shared" ref="AB22:AB27" si="38">AB21</f>
        <v>30</v>
      </c>
      <c r="AC22" s="29">
        <f t="shared" ref="AC22:AC27" si="39">AC21</f>
        <v>25</v>
      </c>
      <c r="AD22" s="29">
        <f t="shared" ref="AD22:AD27" si="40">AD21</f>
        <v>20</v>
      </c>
      <c r="AE22" s="92">
        <f t="shared" si="8"/>
        <v>120</v>
      </c>
      <c r="AF22" s="92">
        <f t="shared" si="9"/>
        <v>80</v>
      </c>
      <c r="AG22" s="92">
        <f t="shared" si="10"/>
        <v>60</v>
      </c>
      <c r="AH22" s="92">
        <f t="shared" si="11"/>
        <v>40</v>
      </c>
      <c r="AI22" s="95">
        <f>'ĐẤT PNN'!I22-'ĐẤT NN'!O22</f>
        <v>20</v>
      </c>
    </row>
    <row r="23" spans="1:35" s="17" customFormat="1" ht="110.25" customHeight="1" x14ac:dyDescent="0.25">
      <c r="A23" s="104">
        <f t="shared" si="12"/>
        <v>17</v>
      </c>
      <c r="B23" s="104" t="str">
        <f>'ĐẤT PNN'!B23</f>
        <v>VT3</v>
      </c>
      <c r="C23" s="104" t="s">
        <v>67</v>
      </c>
      <c r="D23" s="104" t="s">
        <v>31</v>
      </c>
      <c r="E23" s="104" t="s">
        <v>68</v>
      </c>
      <c r="F23" s="104" t="s">
        <v>64</v>
      </c>
      <c r="G23" s="99" t="str">
        <f t="shared" si="0"/>
        <v>Xã Thanh SơnDQCác đường nhóm IIVị trí 140</v>
      </c>
      <c r="H23" s="104"/>
      <c r="I23" s="104"/>
      <c r="J23" s="130" t="str">
        <f>'ĐẤT PNN'!D23</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K23" s="130"/>
      <c r="L23" s="130"/>
      <c r="M23" s="107">
        <f t="shared" si="31"/>
        <v>25</v>
      </c>
      <c r="N23" s="107">
        <f t="shared" si="32"/>
        <v>25</v>
      </c>
      <c r="O23" s="107">
        <v>60</v>
      </c>
      <c r="P23" s="107">
        <v>60</v>
      </c>
      <c r="Q23" s="108">
        <v>1.1399999999999999</v>
      </c>
      <c r="R23" s="29">
        <f t="shared" si="33"/>
        <v>40</v>
      </c>
      <c r="S23" s="29">
        <f t="shared" si="34"/>
        <v>30</v>
      </c>
      <c r="T23" s="29">
        <f t="shared" si="35"/>
        <v>25</v>
      </c>
      <c r="U23" s="29">
        <f t="shared" si="36"/>
        <v>20</v>
      </c>
      <c r="V23" s="92">
        <f t="shared" si="3"/>
        <v>130</v>
      </c>
      <c r="W23" s="92">
        <f t="shared" si="4"/>
        <v>80</v>
      </c>
      <c r="X23" s="92">
        <f t="shared" si="5"/>
        <v>60</v>
      </c>
      <c r="Y23" s="92">
        <f t="shared" si="6"/>
        <v>40</v>
      </c>
      <c r="Z23" s="17">
        <f>'ĐẤT PNN'!U23</f>
        <v>2</v>
      </c>
      <c r="AA23" s="29">
        <f t="shared" si="37"/>
        <v>35</v>
      </c>
      <c r="AB23" s="29">
        <f t="shared" si="38"/>
        <v>30</v>
      </c>
      <c r="AC23" s="29">
        <f t="shared" si="39"/>
        <v>25</v>
      </c>
      <c r="AD23" s="29">
        <f t="shared" si="40"/>
        <v>20</v>
      </c>
      <c r="AE23" s="92">
        <f t="shared" si="8"/>
        <v>120</v>
      </c>
      <c r="AF23" s="92">
        <f t="shared" si="9"/>
        <v>80</v>
      </c>
      <c r="AG23" s="92">
        <f t="shared" si="10"/>
        <v>60</v>
      </c>
      <c r="AH23" s="92">
        <f t="shared" si="11"/>
        <v>40</v>
      </c>
      <c r="AI23" s="95">
        <f>'ĐẤT PNN'!I23-'ĐẤT NN'!O23</f>
        <v>30</v>
      </c>
    </row>
    <row r="24" spans="1:35" s="17" customFormat="1" ht="78.75" customHeight="1" x14ac:dyDescent="0.25">
      <c r="A24" s="104">
        <f t="shared" si="12"/>
        <v>18</v>
      </c>
      <c r="B24" s="104" t="str">
        <f>'ĐẤT PNN'!B24</f>
        <v>VT4</v>
      </c>
      <c r="C24" s="104" t="s">
        <v>69</v>
      </c>
      <c r="D24" s="104" t="s">
        <v>31</v>
      </c>
      <c r="E24" s="104" t="s">
        <v>70</v>
      </c>
      <c r="F24" s="104" t="s">
        <v>64</v>
      </c>
      <c r="G24" s="99" t="str">
        <f t="shared" si="0"/>
        <v>Xã Thanh SơnDQCác đường nhóm IIVị trí 140</v>
      </c>
      <c r="H24" s="104"/>
      <c r="I24" s="104"/>
      <c r="J24" s="130" t="str">
        <f>'ĐẤT PNN'!D24</f>
        <v>Các tuyến đường giao thông đấu nối trực tiếp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từ ≥3m đến &lt;5m, cách đường giao thông &gt;1.000m.
- Có bề rộng &lt;3m, cách đường giao thông &gt;200m.</v>
      </c>
      <c r="K24" s="130"/>
      <c r="L24" s="130"/>
      <c r="M24" s="107">
        <f t="shared" si="31"/>
        <v>20</v>
      </c>
      <c r="N24" s="107">
        <f t="shared" si="32"/>
        <v>20</v>
      </c>
      <c r="O24" s="107">
        <v>40</v>
      </c>
      <c r="P24" s="107">
        <v>40</v>
      </c>
      <c r="Q24" s="108">
        <v>1.1399999999999999</v>
      </c>
      <c r="R24" s="29">
        <f t="shared" si="33"/>
        <v>40</v>
      </c>
      <c r="S24" s="29">
        <f t="shared" si="34"/>
        <v>30</v>
      </c>
      <c r="T24" s="29">
        <f t="shared" si="35"/>
        <v>25</v>
      </c>
      <c r="U24" s="29">
        <f t="shared" si="36"/>
        <v>20</v>
      </c>
      <c r="V24" s="92">
        <f t="shared" si="3"/>
        <v>130</v>
      </c>
      <c r="W24" s="92">
        <f t="shared" si="4"/>
        <v>80</v>
      </c>
      <c r="X24" s="92">
        <f t="shared" si="5"/>
        <v>60</v>
      </c>
      <c r="Y24" s="92">
        <f t="shared" si="6"/>
        <v>40</v>
      </c>
      <c r="Z24" s="17">
        <f>'ĐẤT PNN'!U24</f>
        <v>2</v>
      </c>
      <c r="AA24" s="29">
        <f t="shared" si="37"/>
        <v>35</v>
      </c>
      <c r="AB24" s="29">
        <f t="shared" si="38"/>
        <v>30</v>
      </c>
      <c r="AC24" s="29">
        <f t="shared" si="39"/>
        <v>25</v>
      </c>
      <c r="AD24" s="29">
        <f t="shared" si="40"/>
        <v>20</v>
      </c>
      <c r="AE24" s="92">
        <f t="shared" si="8"/>
        <v>120</v>
      </c>
      <c r="AF24" s="92">
        <f t="shared" si="9"/>
        <v>80</v>
      </c>
      <c r="AG24" s="92">
        <f t="shared" si="10"/>
        <v>60</v>
      </c>
      <c r="AH24" s="92">
        <f t="shared" si="11"/>
        <v>40</v>
      </c>
      <c r="AI24" s="95">
        <f>'ĐẤT PNN'!I24-'ĐẤT NN'!O24</f>
        <v>40</v>
      </c>
    </row>
    <row r="25" spans="1:35" s="17" customFormat="1" ht="94.5" customHeight="1" x14ac:dyDescent="0.25">
      <c r="A25" s="104">
        <f t="shared" si="12"/>
        <v>19</v>
      </c>
      <c r="B25" s="104" t="str">
        <f>'ĐẤT PNN'!B25</f>
        <v>VT2*0,8</v>
      </c>
      <c r="C25" s="104" t="s">
        <v>65</v>
      </c>
      <c r="D25" s="104" t="s">
        <v>31</v>
      </c>
      <c r="E25" s="104" t="s">
        <v>66</v>
      </c>
      <c r="F25" s="104" t="s">
        <v>64</v>
      </c>
      <c r="G25" s="99" t="str">
        <f t="shared" si="0"/>
        <v>Xã Thanh SơnDQCác đường nhóm IIVị trí 140</v>
      </c>
      <c r="H25" s="104"/>
      <c r="I25" s="104"/>
      <c r="J25" s="130" t="str">
        <f>'ĐẤT PNN'!D25</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≤1.000m.
- Có bề rộng từ ≥3m đến &lt;5m, cách đường giao thông ≤500m.</v>
      </c>
      <c r="K25" s="130"/>
      <c r="L25" s="130"/>
      <c r="M25" s="107">
        <f t="shared" si="31"/>
        <v>30</v>
      </c>
      <c r="N25" s="107">
        <f t="shared" si="32"/>
        <v>30</v>
      </c>
      <c r="O25" s="107">
        <v>80</v>
      </c>
      <c r="P25" s="107">
        <v>80</v>
      </c>
      <c r="Q25" s="108">
        <v>1.1399999999999999</v>
      </c>
      <c r="R25" s="29">
        <f t="shared" si="33"/>
        <v>40</v>
      </c>
      <c r="S25" s="29">
        <f t="shared" si="34"/>
        <v>30</v>
      </c>
      <c r="T25" s="29">
        <f t="shared" si="35"/>
        <v>25</v>
      </c>
      <c r="U25" s="29">
        <f t="shared" si="36"/>
        <v>20</v>
      </c>
      <c r="V25" s="92">
        <f t="shared" si="3"/>
        <v>130</v>
      </c>
      <c r="W25" s="92">
        <f t="shared" si="4"/>
        <v>80</v>
      </c>
      <c r="X25" s="92">
        <f t="shared" si="5"/>
        <v>60</v>
      </c>
      <c r="Y25" s="92">
        <f t="shared" si="6"/>
        <v>40</v>
      </c>
      <c r="Z25" s="17">
        <f>'ĐẤT PNN'!U25</f>
        <v>2</v>
      </c>
      <c r="AA25" s="29">
        <f t="shared" si="37"/>
        <v>35</v>
      </c>
      <c r="AB25" s="29">
        <f t="shared" si="38"/>
        <v>30</v>
      </c>
      <c r="AC25" s="29">
        <f t="shared" si="39"/>
        <v>25</v>
      </c>
      <c r="AD25" s="29">
        <f t="shared" si="40"/>
        <v>20</v>
      </c>
      <c r="AE25" s="92">
        <f t="shared" si="8"/>
        <v>120</v>
      </c>
      <c r="AF25" s="92">
        <f t="shared" si="9"/>
        <v>80</v>
      </c>
      <c r="AG25" s="92">
        <f t="shared" si="10"/>
        <v>60</v>
      </c>
      <c r="AH25" s="92">
        <f t="shared" si="11"/>
        <v>40</v>
      </c>
      <c r="AI25" s="95">
        <f>'ĐẤT PNN'!I25-'ĐẤT NN'!O25</f>
        <v>10</v>
      </c>
    </row>
    <row r="26" spans="1:35" s="17" customFormat="1" ht="94.5" customHeight="1" x14ac:dyDescent="0.25">
      <c r="A26" s="104">
        <f t="shared" si="12"/>
        <v>20</v>
      </c>
      <c r="B26" s="104" t="str">
        <f>'ĐẤT PNN'!B26</f>
        <v>VT3*0,8</v>
      </c>
      <c r="C26" s="104" t="s">
        <v>67</v>
      </c>
      <c r="D26" s="104" t="s">
        <v>31</v>
      </c>
      <c r="E26" s="104" t="s">
        <v>68</v>
      </c>
      <c r="F26" s="104" t="s">
        <v>64</v>
      </c>
      <c r="G26" s="99" t="str">
        <f t="shared" si="0"/>
        <v>Xã Thanh SơnDQCác đường nhóm IIVị trí 140</v>
      </c>
      <c r="H26" s="104"/>
      <c r="I26" s="104"/>
      <c r="J26" s="130" t="str">
        <f>'ĐẤT PNN'!D26</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K26" s="130"/>
      <c r="L26" s="130"/>
      <c r="M26" s="107">
        <f t="shared" si="31"/>
        <v>25</v>
      </c>
      <c r="N26" s="107">
        <f t="shared" si="32"/>
        <v>25</v>
      </c>
      <c r="O26" s="107">
        <v>60</v>
      </c>
      <c r="P26" s="107">
        <v>60</v>
      </c>
      <c r="Q26" s="108">
        <v>1.1399999999999999</v>
      </c>
      <c r="R26" s="29">
        <f t="shared" si="33"/>
        <v>40</v>
      </c>
      <c r="S26" s="29">
        <f t="shared" si="34"/>
        <v>30</v>
      </c>
      <c r="T26" s="29">
        <f t="shared" si="35"/>
        <v>25</v>
      </c>
      <c r="U26" s="29">
        <f t="shared" si="36"/>
        <v>20</v>
      </c>
      <c r="V26" s="92">
        <f t="shared" si="3"/>
        <v>130</v>
      </c>
      <c r="W26" s="92">
        <f t="shared" si="4"/>
        <v>80</v>
      </c>
      <c r="X26" s="92">
        <f t="shared" si="5"/>
        <v>60</v>
      </c>
      <c r="Y26" s="92">
        <f t="shared" si="6"/>
        <v>40</v>
      </c>
      <c r="Z26" s="17">
        <f>'ĐẤT PNN'!U26</f>
        <v>2</v>
      </c>
      <c r="AA26" s="29">
        <f t="shared" si="37"/>
        <v>35</v>
      </c>
      <c r="AB26" s="29">
        <f t="shared" si="38"/>
        <v>30</v>
      </c>
      <c r="AC26" s="29">
        <f t="shared" si="39"/>
        <v>25</v>
      </c>
      <c r="AD26" s="29">
        <f t="shared" si="40"/>
        <v>20</v>
      </c>
      <c r="AE26" s="92">
        <f t="shared" si="8"/>
        <v>120</v>
      </c>
      <c r="AF26" s="92">
        <f t="shared" si="9"/>
        <v>80</v>
      </c>
      <c r="AG26" s="92">
        <f t="shared" si="10"/>
        <v>60</v>
      </c>
      <c r="AH26" s="92">
        <f t="shared" si="11"/>
        <v>40</v>
      </c>
      <c r="AI26" s="95">
        <f>'ĐẤT PNN'!I26-'ĐẤT NN'!O26</f>
        <v>20</v>
      </c>
    </row>
    <row r="27" spans="1:35" s="17" customFormat="1" ht="78.75" customHeight="1" x14ac:dyDescent="0.25">
      <c r="A27" s="104">
        <f t="shared" si="12"/>
        <v>21</v>
      </c>
      <c r="B27" s="104" t="str">
        <f>'ĐẤT PNN'!B27</f>
        <v>VT4*0,8</v>
      </c>
      <c r="C27" s="104" t="s">
        <v>69</v>
      </c>
      <c r="D27" s="104" t="s">
        <v>31</v>
      </c>
      <c r="E27" s="104" t="s">
        <v>70</v>
      </c>
      <c r="F27" s="104" t="s">
        <v>64</v>
      </c>
      <c r="G27" s="99" t="str">
        <f t="shared" si="0"/>
        <v>Xã Thanh SơnDQCác đường nhóm IIVị trí 140</v>
      </c>
      <c r="H27" s="104"/>
      <c r="I27" s="104"/>
      <c r="J27" s="130" t="str">
        <f>'ĐẤT PNN'!D27</f>
        <v>Các tuyến đường giao thông không đấu nối trực tiếp và thông ra Đường Thanh Sơn (Phía rẽ phải từ ngã ba Bến phà) đoạn từ Ngã ba đường mới đến Bên trái, đến hết ranh thửa đất số 1, tờ BĐĐC số 52, xã Thanh Sơn; Bên phải, đến hết ranh thửa đất số 56, tờ BĐĐC số 124, xã Thanh Sơn có hiện trạng là đường nhựa, bê tông xi măng:
- Có bề rộng từ ≥3m đến &lt;5m, cách đường giao thông &gt;1.000m.
- Có bề rộng &lt;3m, cách đường giao thông &gt;200m.</v>
      </c>
      <c r="K27" s="130"/>
      <c r="L27" s="130"/>
      <c r="M27" s="107">
        <f t="shared" si="31"/>
        <v>20</v>
      </c>
      <c r="N27" s="107">
        <f t="shared" si="32"/>
        <v>20</v>
      </c>
      <c r="O27" s="107">
        <v>40</v>
      </c>
      <c r="P27" s="107">
        <v>40</v>
      </c>
      <c r="Q27" s="108">
        <v>1.1399999999999999</v>
      </c>
      <c r="R27" s="29">
        <f t="shared" si="33"/>
        <v>40</v>
      </c>
      <c r="S27" s="29">
        <f t="shared" si="34"/>
        <v>30</v>
      </c>
      <c r="T27" s="29">
        <f t="shared" si="35"/>
        <v>25</v>
      </c>
      <c r="U27" s="29">
        <f t="shared" si="36"/>
        <v>20</v>
      </c>
      <c r="V27" s="92">
        <f t="shared" si="3"/>
        <v>130</v>
      </c>
      <c r="W27" s="92">
        <f t="shared" si="4"/>
        <v>80</v>
      </c>
      <c r="X27" s="92">
        <f t="shared" si="5"/>
        <v>60</v>
      </c>
      <c r="Y27" s="92">
        <f t="shared" si="6"/>
        <v>40</v>
      </c>
      <c r="Z27" s="17">
        <f>'ĐẤT PNN'!U27</f>
        <v>2</v>
      </c>
      <c r="AA27" s="29">
        <f t="shared" si="37"/>
        <v>35</v>
      </c>
      <c r="AB27" s="29">
        <f t="shared" si="38"/>
        <v>30</v>
      </c>
      <c r="AC27" s="29">
        <f t="shared" si="39"/>
        <v>25</v>
      </c>
      <c r="AD27" s="29">
        <f t="shared" si="40"/>
        <v>20</v>
      </c>
      <c r="AE27" s="92">
        <f t="shared" si="8"/>
        <v>120</v>
      </c>
      <c r="AF27" s="92">
        <f t="shared" si="9"/>
        <v>80</v>
      </c>
      <c r="AG27" s="92">
        <f t="shared" si="10"/>
        <v>60</v>
      </c>
      <c r="AH27" s="92">
        <f t="shared" si="11"/>
        <v>40</v>
      </c>
      <c r="AI27" s="95">
        <f>'ĐẤT PNN'!I27-'ĐẤT NN'!O27</f>
        <v>35</v>
      </c>
    </row>
    <row r="28" spans="1:35" s="17" customFormat="1" ht="63" x14ac:dyDescent="0.25">
      <c r="A28" s="104">
        <f t="shared" si="12"/>
        <v>22</v>
      </c>
      <c r="B28" s="104" t="str">
        <f>'ĐẤT PNN'!B28</f>
        <v>DQ9NT2_D4</v>
      </c>
      <c r="C28" s="104" t="s">
        <v>62</v>
      </c>
      <c r="D28" s="104" t="s">
        <v>31</v>
      </c>
      <c r="E28" s="104" t="s">
        <v>63</v>
      </c>
      <c r="F28" s="104" t="s">
        <v>64</v>
      </c>
      <c r="G28" s="99" t="str">
        <f t="shared" si="0"/>
        <v>Xã Thanh SơnDQCác đường nhóm IIVị trí 140</v>
      </c>
      <c r="H28" s="105" t="s">
        <v>55</v>
      </c>
      <c r="I28" s="105" t="s">
        <v>56</v>
      </c>
      <c r="J28" s="106" t="str">
        <f>'ĐẤT PNN'!D28</f>
        <v>Đường Thanh Sơn (Phía rẽ phải từ ngã ba Bến phà)</v>
      </c>
      <c r="K28" s="106" t="str">
        <f>'ĐẤT PNN'!E28</f>
        <v>Ngã ba đường mới</v>
      </c>
      <c r="L28" s="106" t="str">
        <f>'ĐẤT PNN'!F28</f>
        <v xml:space="preserve">Trường Tiểu học Liên Sơn (chỉ áp dụng đối với đường nhựa) </v>
      </c>
      <c r="M28" s="107">
        <f>R28</f>
        <v>40</v>
      </c>
      <c r="N28" s="107">
        <f>AA28</f>
        <v>35</v>
      </c>
      <c r="O28" s="107">
        <v>130</v>
      </c>
      <c r="P28" s="107">
        <v>120</v>
      </c>
      <c r="Q28" s="108">
        <v>1.1399999999999999</v>
      </c>
      <c r="R28" s="63">
        <v>40</v>
      </c>
      <c r="S28" s="63">
        <v>30</v>
      </c>
      <c r="T28" s="63">
        <v>25</v>
      </c>
      <c r="U28" s="63">
        <v>20</v>
      </c>
      <c r="V28" s="92">
        <f t="shared" si="3"/>
        <v>130</v>
      </c>
      <c r="W28" s="92">
        <f t="shared" si="4"/>
        <v>80</v>
      </c>
      <c r="X28" s="92">
        <f t="shared" si="5"/>
        <v>60</v>
      </c>
      <c r="Y28" s="92">
        <f t="shared" si="6"/>
        <v>40</v>
      </c>
      <c r="Z28" s="17">
        <v>2</v>
      </c>
      <c r="AA28" s="85">
        <v>35</v>
      </c>
      <c r="AB28" s="85">
        <v>30</v>
      </c>
      <c r="AC28" s="85">
        <v>25</v>
      </c>
      <c r="AD28" s="85">
        <v>20</v>
      </c>
      <c r="AE28" s="92">
        <f t="shared" si="8"/>
        <v>120</v>
      </c>
      <c r="AF28" s="92">
        <f t="shared" si="9"/>
        <v>80</v>
      </c>
      <c r="AG28" s="92">
        <f t="shared" si="10"/>
        <v>60</v>
      </c>
      <c r="AH28" s="92">
        <f t="shared" si="11"/>
        <v>40</v>
      </c>
      <c r="AI28" s="95">
        <f>'ĐẤT PNN'!I28-'ĐẤT NN'!O28</f>
        <v>100</v>
      </c>
    </row>
    <row r="29" spans="1:35" s="17" customFormat="1" ht="94.5" customHeight="1" x14ac:dyDescent="0.25">
      <c r="A29" s="104">
        <f t="shared" si="12"/>
        <v>23</v>
      </c>
      <c r="B29" s="104" t="str">
        <f>'ĐẤT PNN'!B29</f>
        <v>VT2</v>
      </c>
      <c r="C29" s="104" t="s">
        <v>65</v>
      </c>
      <c r="D29" s="104" t="s">
        <v>31</v>
      </c>
      <c r="E29" s="104" t="s">
        <v>66</v>
      </c>
      <c r="F29" s="104" t="s">
        <v>64</v>
      </c>
      <c r="G29" s="99" t="str">
        <f t="shared" si="0"/>
        <v>Xã Thanh SơnDQCác đường nhóm IIVị trí 140</v>
      </c>
      <c r="H29" s="104"/>
      <c r="I29" s="104"/>
      <c r="J29" s="130" t="str">
        <f>'ĐẤT PNN'!D29</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≤1.000m.
- Có bề rộng từ ≥3m đến &lt;5m, cách đường giao thông ≤500m.</v>
      </c>
      <c r="K29" s="130"/>
      <c r="L29" s="130"/>
      <c r="M29" s="107">
        <f t="shared" ref="M29:M34" si="41">IF(B29="VT2",S29,IF(B29="VT3",T29,IF(B29="VT2*0,8",S29,IF(B29="VT3*0,8",T29,U29))))</f>
        <v>30</v>
      </c>
      <c r="N29" s="107">
        <f t="shared" ref="N29:N34" si="42">IF(B29="VT2",AB29,IF(B29="VT3",AC29,IF(B29="VT2*0,8",AB29,IF(B29="VT3*0,8",AC29,AD29))))</f>
        <v>30</v>
      </c>
      <c r="O29" s="107">
        <v>80</v>
      </c>
      <c r="P29" s="107">
        <v>80</v>
      </c>
      <c r="Q29" s="108">
        <v>1.1399999999999999</v>
      </c>
      <c r="R29" s="29">
        <f t="shared" ref="R29:R34" si="43">R28</f>
        <v>40</v>
      </c>
      <c r="S29" s="29">
        <f t="shared" ref="S29:S34" si="44">S28</f>
        <v>30</v>
      </c>
      <c r="T29" s="29">
        <f t="shared" ref="T29:T34" si="45">T28</f>
        <v>25</v>
      </c>
      <c r="U29" s="29">
        <f t="shared" ref="U29:U34" si="46">U28</f>
        <v>20</v>
      </c>
      <c r="V29" s="92">
        <f t="shared" si="3"/>
        <v>130</v>
      </c>
      <c r="W29" s="92">
        <f t="shared" si="4"/>
        <v>80</v>
      </c>
      <c r="X29" s="92">
        <f t="shared" si="5"/>
        <v>60</v>
      </c>
      <c r="Y29" s="92">
        <f t="shared" si="6"/>
        <v>40</v>
      </c>
      <c r="Z29" s="17">
        <f>'ĐẤT PNN'!U29</f>
        <v>2</v>
      </c>
      <c r="AA29" s="29">
        <f t="shared" ref="AA29:AA34" si="47">AA28</f>
        <v>35</v>
      </c>
      <c r="AB29" s="29">
        <f t="shared" ref="AB29:AB34" si="48">AB28</f>
        <v>30</v>
      </c>
      <c r="AC29" s="29">
        <f t="shared" ref="AC29:AC34" si="49">AC28</f>
        <v>25</v>
      </c>
      <c r="AD29" s="29">
        <f t="shared" ref="AD29:AD34" si="50">AD28</f>
        <v>20</v>
      </c>
      <c r="AE29" s="92">
        <f t="shared" si="8"/>
        <v>120</v>
      </c>
      <c r="AF29" s="92">
        <f t="shared" si="9"/>
        <v>80</v>
      </c>
      <c r="AG29" s="92">
        <f t="shared" si="10"/>
        <v>60</v>
      </c>
      <c r="AH29" s="92">
        <f t="shared" si="11"/>
        <v>40</v>
      </c>
      <c r="AI29" s="95">
        <f>'ĐẤT PNN'!I29-'ĐẤT NN'!O29</f>
        <v>40</v>
      </c>
    </row>
    <row r="30" spans="1:35" s="17" customFormat="1" ht="110.25" customHeight="1" x14ac:dyDescent="0.25">
      <c r="A30" s="104">
        <f t="shared" si="12"/>
        <v>24</v>
      </c>
      <c r="B30" s="104" t="str">
        <f>'ĐẤT PNN'!B30</f>
        <v>VT3</v>
      </c>
      <c r="C30" s="104" t="s">
        <v>67</v>
      </c>
      <c r="D30" s="104" t="s">
        <v>31</v>
      </c>
      <c r="E30" s="104" t="s">
        <v>68</v>
      </c>
      <c r="F30" s="104" t="s">
        <v>64</v>
      </c>
      <c r="G30" s="99" t="str">
        <f t="shared" si="0"/>
        <v>Xã Thanh SơnDQCác đường nhóm IIVị trí 140</v>
      </c>
      <c r="H30" s="104"/>
      <c r="I30" s="104"/>
      <c r="J30" s="130" t="str">
        <f>'ĐẤT PNN'!D30</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K30" s="130"/>
      <c r="L30" s="130"/>
      <c r="M30" s="107">
        <f t="shared" si="41"/>
        <v>25</v>
      </c>
      <c r="N30" s="107">
        <f t="shared" si="42"/>
        <v>25</v>
      </c>
      <c r="O30" s="107">
        <v>60</v>
      </c>
      <c r="P30" s="107">
        <v>60</v>
      </c>
      <c r="Q30" s="108">
        <v>1.1399999999999999</v>
      </c>
      <c r="R30" s="29">
        <f t="shared" si="43"/>
        <v>40</v>
      </c>
      <c r="S30" s="29">
        <f t="shared" si="44"/>
        <v>30</v>
      </c>
      <c r="T30" s="29">
        <f t="shared" si="45"/>
        <v>25</v>
      </c>
      <c r="U30" s="29">
        <f t="shared" si="46"/>
        <v>20</v>
      </c>
      <c r="V30" s="92">
        <f t="shared" si="3"/>
        <v>130</v>
      </c>
      <c r="W30" s="92">
        <f t="shared" si="4"/>
        <v>80</v>
      </c>
      <c r="X30" s="92">
        <f t="shared" si="5"/>
        <v>60</v>
      </c>
      <c r="Y30" s="92">
        <f t="shared" si="6"/>
        <v>40</v>
      </c>
      <c r="Z30" s="17">
        <f>'ĐẤT PNN'!U30</f>
        <v>2</v>
      </c>
      <c r="AA30" s="29">
        <f t="shared" si="47"/>
        <v>35</v>
      </c>
      <c r="AB30" s="29">
        <f t="shared" si="48"/>
        <v>30</v>
      </c>
      <c r="AC30" s="29">
        <f t="shared" si="49"/>
        <v>25</v>
      </c>
      <c r="AD30" s="29">
        <f t="shared" si="50"/>
        <v>20</v>
      </c>
      <c r="AE30" s="92">
        <f t="shared" si="8"/>
        <v>120</v>
      </c>
      <c r="AF30" s="92">
        <f t="shared" si="9"/>
        <v>80</v>
      </c>
      <c r="AG30" s="92">
        <f t="shared" si="10"/>
        <v>60</v>
      </c>
      <c r="AH30" s="92">
        <f t="shared" si="11"/>
        <v>40</v>
      </c>
      <c r="AI30" s="95">
        <f>'ĐẤT PNN'!I30-'ĐẤT NN'!O30</f>
        <v>30</v>
      </c>
    </row>
    <row r="31" spans="1:35" s="17" customFormat="1" ht="94.5" customHeight="1" x14ac:dyDescent="0.25">
      <c r="A31" s="104">
        <f t="shared" si="12"/>
        <v>25</v>
      </c>
      <c r="B31" s="104" t="str">
        <f>'ĐẤT PNN'!B31</f>
        <v>VT4</v>
      </c>
      <c r="C31" s="104" t="s">
        <v>69</v>
      </c>
      <c r="D31" s="104" t="s">
        <v>31</v>
      </c>
      <c r="E31" s="104" t="s">
        <v>70</v>
      </c>
      <c r="F31" s="104" t="s">
        <v>64</v>
      </c>
      <c r="G31" s="99" t="str">
        <f t="shared" si="0"/>
        <v>Xã Thanh SơnDQCác đường nhóm IIVị trí 140</v>
      </c>
      <c r="H31" s="104"/>
      <c r="I31" s="104"/>
      <c r="J31" s="130" t="str">
        <f>'ĐẤT PNN'!D31</f>
        <v>Các tuyến đường giao thông đấu nối trực tiếp ra Đường Thanh Sơn (Phía rẽ phải từ ngã ba Bến phà) đoạn từ Ngã ba đường mới đến Trường Tiểu học Liên Sơn (chỉ áp dụng đối với đường nhựa)  có hiện trạng là đường nhựa, bê tông xi măng:
- Có bề rộng từ ≥3m đến &lt;5m, cách đường giao thông &gt;1.000m.
- Có bề rộng &lt;3m, cách đường giao thông &gt;200m.</v>
      </c>
      <c r="K31" s="130"/>
      <c r="L31" s="130"/>
      <c r="M31" s="107">
        <f t="shared" si="41"/>
        <v>20</v>
      </c>
      <c r="N31" s="107">
        <f t="shared" si="42"/>
        <v>20</v>
      </c>
      <c r="O31" s="107">
        <v>40</v>
      </c>
      <c r="P31" s="107">
        <v>40</v>
      </c>
      <c r="Q31" s="108">
        <v>1.1399999999999999</v>
      </c>
      <c r="R31" s="29">
        <f t="shared" si="43"/>
        <v>40</v>
      </c>
      <c r="S31" s="29">
        <f t="shared" si="44"/>
        <v>30</v>
      </c>
      <c r="T31" s="29">
        <f t="shared" si="45"/>
        <v>25</v>
      </c>
      <c r="U31" s="29">
        <f t="shared" si="46"/>
        <v>20</v>
      </c>
      <c r="V31" s="92">
        <f t="shared" si="3"/>
        <v>130</v>
      </c>
      <c r="W31" s="92">
        <f t="shared" si="4"/>
        <v>80</v>
      </c>
      <c r="X31" s="92">
        <f t="shared" si="5"/>
        <v>60</v>
      </c>
      <c r="Y31" s="92">
        <f t="shared" si="6"/>
        <v>40</v>
      </c>
      <c r="Z31" s="17">
        <f>'ĐẤT PNN'!U31</f>
        <v>2</v>
      </c>
      <c r="AA31" s="29">
        <f t="shared" si="47"/>
        <v>35</v>
      </c>
      <c r="AB31" s="29">
        <f t="shared" si="48"/>
        <v>30</v>
      </c>
      <c r="AC31" s="29">
        <f t="shared" si="49"/>
        <v>25</v>
      </c>
      <c r="AD31" s="29">
        <f t="shared" si="50"/>
        <v>20</v>
      </c>
      <c r="AE31" s="92">
        <f t="shared" si="8"/>
        <v>120</v>
      </c>
      <c r="AF31" s="92">
        <f t="shared" si="9"/>
        <v>80</v>
      </c>
      <c r="AG31" s="92">
        <f t="shared" si="10"/>
        <v>60</v>
      </c>
      <c r="AH31" s="92">
        <f t="shared" si="11"/>
        <v>40</v>
      </c>
      <c r="AI31" s="95">
        <f>'ĐẤT PNN'!I31-'ĐẤT NN'!O31</f>
        <v>40</v>
      </c>
    </row>
    <row r="32" spans="1:35" s="17" customFormat="1" ht="94.5" customHeight="1" x14ac:dyDescent="0.25">
      <c r="A32" s="104">
        <f t="shared" si="12"/>
        <v>26</v>
      </c>
      <c r="B32" s="104" t="str">
        <f>'ĐẤT PNN'!B32</f>
        <v>VT2*0,8</v>
      </c>
      <c r="C32" s="104" t="s">
        <v>65</v>
      </c>
      <c r="D32" s="104" t="s">
        <v>31</v>
      </c>
      <c r="E32" s="104" t="s">
        <v>66</v>
      </c>
      <c r="F32" s="104" t="s">
        <v>64</v>
      </c>
      <c r="G32" s="99" t="str">
        <f t="shared" si="0"/>
        <v>Xã Thanh SơnDQCác đường nhóm IIVị trí 140</v>
      </c>
      <c r="H32" s="104"/>
      <c r="I32" s="104"/>
      <c r="J32" s="130" t="str">
        <f>'ĐẤT PNN'!D32</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≤1.000m.
- Có bề rộng từ ≥3m đến &lt;5m, cách đường giao thông ≤500m.</v>
      </c>
      <c r="K32" s="130"/>
      <c r="L32" s="130"/>
      <c r="M32" s="107">
        <f t="shared" si="41"/>
        <v>30</v>
      </c>
      <c r="N32" s="107">
        <f t="shared" si="42"/>
        <v>30</v>
      </c>
      <c r="O32" s="107">
        <v>80</v>
      </c>
      <c r="P32" s="107">
        <v>80</v>
      </c>
      <c r="Q32" s="108">
        <v>1.1399999999999999</v>
      </c>
      <c r="R32" s="29">
        <f t="shared" si="43"/>
        <v>40</v>
      </c>
      <c r="S32" s="29">
        <f t="shared" si="44"/>
        <v>30</v>
      </c>
      <c r="T32" s="29">
        <f t="shared" si="45"/>
        <v>25</v>
      </c>
      <c r="U32" s="29">
        <f t="shared" si="46"/>
        <v>20</v>
      </c>
      <c r="V32" s="92">
        <f t="shared" si="3"/>
        <v>130</v>
      </c>
      <c r="W32" s="92">
        <f t="shared" si="4"/>
        <v>80</v>
      </c>
      <c r="X32" s="92">
        <f t="shared" si="5"/>
        <v>60</v>
      </c>
      <c r="Y32" s="92">
        <f t="shared" si="6"/>
        <v>40</v>
      </c>
      <c r="Z32" s="17">
        <f>'ĐẤT PNN'!U32</f>
        <v>2</v>
      </c>
      <c r="AA32" s="29">
        <f t="shared" si="47"/>
        <v>35</v>
      </c>
      <c r="AB32" s="29">
        <f t="shared" si="48"/>
        <v>30</v>
      </c>
      <c r="AC32" s="29">
        <f t="shared" si="49"/>
        <v>25</v>
      </c>
      <c r="AD32" s="29">
        <f t="shared" si="50"/>
        <v>20</v>
      </c>
      <c r="AE32" s="92">
        <f t="shared" si="8"/>
        <v>120</v>
      </c>
      <c r="AF32" s="92">
        <f t="shared" si="9"/>
        <v>80</v>
      </c>
      <c r="AG32" s="92">
        <f t="shared" si="10"/>
        <v>60</v>
      </c>
      <c r="AH32" s="92">
        <f t="shared" si="11"/>
        <v>40</v>
      </c>
      <c r="AI32" s="95">
        <f>'ĐẤT PNN'!I32-'ĐẤT NN'!O32</f>
        <v>30</v>
      </c>
    </row>
    <row r="33" spans="1:35" s="17" customFormat="1" ht="94.5" customHeight="1" x14ac:dyDescent="0.25">
      <c r="A33" s="104">
        <f t="shared" si="12"/>
        <v>27</v>
      </c>
      <c r="B33" s="104" t="str">
        <f>'ĐẤT PNN'!B33</f>
        <v>VT3*0,8</v>
      </c>
      <c r="C33" s="104" t="s">
        <v>67</v>
      </c>
      <c r="D33" s="104" t="s">
        <v>31</v>
      </c>
      <c r="E33" s="104" t="s">
        <v>68</v>
      </c>
      <c r="F33" s="104" t="s">
        <v>64</v>
      </c>
      <c r="G33" s="99" t="str">
        <f t="shared" si="0"/>
        <v>Xã Thanh SơnDQCác đường nhóm IIVị trí 140</v>
      </c>
      <c r="H33" s="104"/>
      <c r="I33" s="104"/>
      <c r="J33" s="130" t="str">
        <f>'ĐẤT PNN'!D33</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K33" s="130"/>
      <c r="L33" s="130"/>
      <c r="M33" s="107">
        <f t="shared" si="41"/>
        <v>25</v>
      </c>
      <c r="N33" s="107">
        <f t="shared" si="42"/>
        <v>25</v>
      </c>
      <c r="O33" s="107">
        <v>60</v>
      </c>
      <c r="P33" s="107">
        <v>60</v>
      </c>
      <c r="Q33" s="108">
        <v>1.1399999999999999</v>
      </c>
      <c r="R33" s="29">
        <f t="shared" si="43"/>
        <v>40</v>
      </c>
      <c r="S33" s="29">
        <f t="shared" si="44"/>
        <v>30</v>
      </c>
      <c r="T33" s="29">
        <f t="shared" si="45"/>
        <v>25</v>
      </c>
      <c r="U33" s="29">
        <f t="shared" si="46"/>
        <v>20</v>
      </c>
      <c r="V33" s="92">
        <f t="shared" si="3"/>
        <v>130</v>
      </c>
      <c r="W33" s="92">
        <f t="shared" si="4"/>
        <v>80</v>
      </c>
      <c r="X33" s="92">
        <f t="shared" si="5"/>
        <v>60</v>
      </c>
      <c r="Y33" s="92">
        <f t="shared" si="6"/>
        <v>40</v>
      </c>
      <c r="Z33" s="17">
        <f>'ĐẤT PNN'!U33</f>
        <v>2</v>
      </c>
      <c r="AA33" s="29">
        <f t="shared" si="47"/>
        <v>35</v>
      </c>
      <c r="AB33" s="29">
        <f t="shared" si="48"/>
        <v>30</v>
      </c>
      <c r="AC33" s="29">
        <f t="shared" si="49"/>
        <v>25</v>
      </c>
      <c r="AD33" s="29">
        <f t="shared" si="50"/>
        <v>20</v>
      </c>
      <c r="AE33" s="92">
        <f t="shared" si="8"/>
        <v>120</v>
      </c>
      <c r="AF33" s="92">
        <f t="shared" si="9"/>
        <v>80</v>
      </c>
      <c r="AG33" s="92">
        <f t="shared" si="10"/>
        <v>60</v>
      </c>
      <c r="AH33" s="92">
        <f t="shared" si="11"/>
        <v>40</v>
      </c>
      <c r="AI33" s="95">
        <f>'ĐẤT PNN'!I33-'ĐẤT NN'!O33</f>
        <v>20</v>
      </c>
    </row>
    <row r="34" spans="1:35" s="17" customFormat="1" ht="94.5" customHeight="1" x14ac:dyDescent="0.25">
      <c r="A34" s="104">
        <f t="shared" si="12"/>
        <v>28</v>
      </c>
      <c r="B34" s="104" t="str">
        <f>'ĐẤT PNN'!B34</f>
        <v>VT4*0,8</v>
      </c>
      <c r="C34" s="104" t="s">
        <v>69</v>
      </c>
      <c r="D34" s="104" t="s">
        <v>31</v>
      </c>
      <c r="E34" s="104" t="s">
        <v>70</v>
      </c>
      <c r="F34" s="104" t="s">
        <v>64</v>
      </c>
      <c r="G34" s="99" t="str">
        <f t="shared" si="0"/>
        <v>Xã Thanh SơnDQCác đường nhóm IIVị trí 140</v>
      </c>
      <c r="H34" s="104"/>
      <c r="I34" s="104"/>
      <c r="J34" s="130" t="str">
        <f>'ĐẤT PNN'!D34</f>
        <v>Các tuyến đường giao thông không đấu nối trực tiếp và thông ra Đường Thanh Sơn (Phía rẽ phải từ ngã ba Bến phà) đoạn từ Ngã ba đường mới đến Trường Tiểu học Liên Sơn (chỉ áp dụng đối với đường nhựa)  có hiện trạng là đường nhựa, bê tông xi măng:
- Có bề rộng từ ≥3m đến &lt;5m, cách đường giao thông &gt;1.000m.
- Có bề rộng &lt;3m, cách đường giao thông &gt;200m.</v>
      </c>
      <c r="K34" s="130"/>
      <c r="L34" s="130"/>
      <c r="M34" s="107">
        <f t="shared" si="41"/>
        <v>20</v>
      </c>
      <c r="N34" s="107">
        <f t="shared" si="42"/>
        <v>20</v>
      </c>
      <c r="O34" s="107">
        <v>40</v>
      </c>
      <c r="P34" s="107">
        <v>40</v>
      </c>
      <c r="Q34" s="108">
        <v>1.1399999999999999</v>
      </c>
      <c r="R34" s="29">
        <f t="shared" si="43"/>
        <v>40</v>
      </c>
      <c r="S34" s="29">
        <f t="shared" si="44"/>
        <v>30</v>
      </c>
      <c r="T34" s="29">
        <f t="shared" si="45"/>
        <v>25</v>
      </c>
      <c r="U34" s="29">
        <f t="shared" si="46"/>
        <v>20</v>
      </c>
      <c r="V34" s="92">
        <f t="shared" si="3"/>
        <v>130</v>
      </c>
      <c r="W34" s="92">
        <f t="shared" si="4"/>
        <v>80</v>
      </c>
      <c r="X34" s="92">
        <f t="shared" si="5"/>
        <v>60</v>
      </c>
      <c r="Y34" s="92">
        <f t="shared" si="6"/>
        <v>40</v>
      </c>
      <c r="Z34" s="17">
        <f>'ĐẤT PNN'!U34</f>
        <v>2</v>
      </c>
      <c r="AA34" s="29">
        <f t="shared" si="47"/>
        <v>35</v>
      </c>
      <c r="AB34" s="29">
        <f t="shared" si="48"/>
        <v>30</v>
      </c>
      <c r="AC34" s="29">
        <f t="shared" si="49"/>
        <v>25</v>
      </c>
      <c r="AD34" s="29">
        <f t="shared" si="50"/>
        <v>20</v>
      </c>
      <c r="AE34" s="92">
        <f t="shared" si="8"/>
        <v>120</v>
      </c>
      <c r="AF34" s="92">
        <f t="shared" si="9"/>
        <v>80</v>
      </c>
      <c r="AG34" s="92">
        <f t="shared" si="10"/>
        <v>60</v>
      </c>
      <c r="AH34" s="92">
        <f t="shared" si="11"/>
        <v>40</v>
      </c>
      <c r="AI34" s="95">
        <f>'ĐẤT PNN'!I34-'ĐẤT NN'!O34</f>
        <v>35</v>
      </c>
    </row>
    <row r="35" spans="1:35" s="38" customFormat="1" ht="63" x14ac:dyDescent="0.25">
      <c r="A35" s="104">
        <f t="shared" si="12"/>
        <v>29</v>
      </c>
      <c r="B35" s="104" t="str">
        <f>'ĐẤT PNN'!B35</f>
        <v>DQ9NT2_D5</v>
      </c>
      <c r="C35" s="104" t="s">
        <v>62</v>
      </c>
      <c r="D35" s="104" t="s">
        <v>31</v>
      </c>
      <c r="E35" s="104" t="s">
        <v>63</v>
      </c>
      <c r="F35" s="104" t="s">
        <v>64</v>
      </c>
      <c r="G35" s="99" t="str">
        <f t="shared" si="0"/>
        <v>Xã Thanh SơnDQCác đường nhóm IIVị trí 140</v>
      </c>
      <c r="H35" s="105" t="s">
        <v>55</v>
      </c>
      <c r="I35" s="105" t="s">
        <v>56</v>
      </c>
      <c r="J35" s="106" t="str">
        <f>'ĐẤT PNN'!D35</f>
        <v>Đường Thanh Sơn (Phía rẽ trái từ ngã ba Bến phà)</v>
      </c>
      <c r="K35" s="106" t="str">
        <f>'ĐẤT PNN'!E35</f>
        <v>Ngã ba bến phà</v>
      </c>
      <c r="L35" s="106" t="str">
        <f>'ĐẤT PNN'!F35</f>
        <v xml:space="preserve">Cầu Thiết Kế </v>
      </c>
      <c r="M35" s="107">
        <f>R35</f>
        <v>40</v>
      </c>
      <c r="N35" s="107">
        <f>AA35</f>
        <v>35</v>
      </c>
      <c r="O35" s="107">
        <v>130</v>
      </c>
      <c r="P35" s="107">
        <v>120</v>
      </c>
      <c r="Q35" s="108">
        <v>1.1399999999999999</v>
      </c>
      <c r="R35" s="63">
        <v>40</v>
      </c>
      <c r="S35" s="63">
        <v>30</v>
      </c>
      <c r="T35" s="63">
        <v>25</v>
      </c>
      <c r="U35" s="63">
        <v>20</v>
      </c>
      <c r="V35" s="92">
        <f t="shared" si="3"/>
        <v>130</v>
      </c>
      <c r="W35" s="92">
        <f t="shared" si="4"/>
        <v>80</v>
      </c>
      <c r="X35" s="92">
        <f t="shared" si="5"/>
        <v>60</v>
      </c>
      <c r="Y35" s="92">
        <f t="shared" si="6"/>
        <v>40</v>
      </c>
      <c r="Z35" s="17">
        <v>2</v>
      </c>
      <c r="AA35" s="85">
        <v>35</v>
      </c>
      <c r="AB35" s="85">
        <v>30</v>
      </c>
      <c r="AC35" s="85">
        <v>25</v>
      </c>
      <c r="AD35" s="85">
        <v>20</v>
      </c>
      <c r="AE35" s="92">
        <f t="shared" si="8"/>
        <v>120</v>
      </c>
      <c r="AF35" s="92">
        <f t="shared" si="9"/>
        <v>80</v>
      </c>
      <c r="AG35" s="92">
        <f t="shared" si="10"/>
        <v>60</v>
      </c>
      <c r="AH35" s="92">
        <f t="shared" si="11"/>
        <v>40</v>
      </c>
      <c r="AI35" s="95">
        <f>'ĐẤT PNN'!I35-'ĐẤT NN'!O35</f>
        <v>320</v>
      </c>
    </row>
    <row r="36" spans="1:35" s="38" customFormat="1" ht="94.5" customHeight="1" x14ac:dyDescent="0.25">
      <c r="A36" s="104">
        <f t="shared" si="12"/>
        <v>30</v>
      </c>
      <c r="B36" s="104" t="str">
        <f>'ĐẤT PNN'!B36</f>
        <v>VT2</v>
      </c>
      <c r="C36" s="104" t="s">
        <v>65</v>
      </c>
      <c r="D36" s="104" t="s">
        <v>31</v>
      </c>
      <c r="E36" s="104" t="s">
        <v>66</v>
      </c>
      <c r="F36" s="104" t="s">
        <v>64</v>
      </c>
      <c r="G36" s="99" t="str">
        <f t="shared" si="0"/>
        <v>Xã Thanh SơnDQCác đường nhóm IIVị trí 140</v>
      </c>
      <c r="H36" s="104"/>
      <c r="I36" s="104"/>
      <c r="J36" s="130" t="str">
        <f>'ĐẤT PNN'!D36</f>
        <v>Các tuyến đường giao thông đấu nối trực tiếp ra Đường Thanh Sơn (Phía rẽ trái từ ngã ba Bến phà) đoạn từ Ngã ba bến phà đến Cầu Thiết Kế  có hiện trạng là đường nhựa, bê tông xi măng:
- Có bề rộng ≥5m, cách đường giao thông ≤1.000m.
- Có bề rộng từ ≥3m đến &lt;5m, cách đường giao thông ≤500m.</v>
      </c>
      <c r="K36" s="130"/>
      <c r="L36" s="130"/>
      <c r="M36" s="107">
        <f t="shared" ref="M36:M41" si="51">IF(B36="VT2",S36,IF(B36="VT3",T36,IF(B36="VT2*0,8",S36,IF(B36="VT3*0,8",T36,U36))))</f>
        <v>30</v>
      </c>
      <c r="N36" s="107">
        <f t="shared" ref="N36:N41" si="52">IF(B36="VT2",AB36,IF(B36="VT3",AC36,IF(B36="VT2*0,8",AB36,IF(B36="VT3*0,8",AC36,AD36))))</f>
        <v>30</v>
      </c>
      <c r="O36" s="107">
        <v>80</v>
      </c>
      <c r="P36" s="107">
        <v>80</v>
      </c>
      <c r="Q36" s="108">
        <v>1.1399999999999999</v>
      </c>
      <c r="R36" s="29">
        <f t="shared" ref="R36:R41" si="53">R35</f>
        <v>40</v>
      </c>
      <c r="S36" s="29">
        <f t="shared" ref="S36:S41" si="54">S35</f>
        <v>30</v>
      </c>
      <c r="T36" s="29">
        <f t="shared" ref="T36:T41" si="55">T35</f>
        <v>25</v>
      </c>
      <c r="U36" s="29">
        <f t="shared" ref="U36:U41" si="56">U35</f>
        <v>20</v>
      </c>
      <c r="V36" s="92">
        <f t="shared" si="3"/>
        <v>130</v>
      </c>
      <c r="W36" s="92">
        <f t="shared" si="4"/>
        <v>80</v>
      </c>
      <c r="X36" s="92">
        <f t="shared" si="5"/>
        <v>60</v>
      </c>
      <c r="Y36" s="92">
        <f t="shared" si="6"/>
        <v>40</v>
      </c>
      <c r="Z36" s="17">
        <f>'ĐẤT PNN'!U36</f>
        <v>1</v>
      </c>
      <c r="AA36" s="29">
        <f t="shared" ref="AA36:AA41" si="57">AA35</f>
        <v>35</v>
      </c>
      <c r="AB36" s="29">
        <f t="shared" ref="AB36:AB41" si="58">AB35</f>
        <v>30</v>
      </c>
      <c r="AC36" s="29">
        <f t="shared" ref="AC36:AC41" si="59">AC35</f>
        <v>25</v>
      </c>
      <c r="AD36" s="29">
        <f t="shared" ref="AD36:AD41" si="60">AD35</f>
        <v>20</v>
      </c>
      <c r="AE36" s="92">
        <f t="shared" si="8"/>
        <v>120</v>
      </c>
      <c r="AF36" s="92">
        <f t="shared" si="9"/>
        <v>80</v>
      </c>
      <c r="AG36" s="92">
        <f t="shared" si="10"/>
        <v>60</v>
      </c>
      <c r="AH36" s="92">
        <f t="shared" si="11"/>
        <v>40</v>
      </c>
      <c r="AI36" s="95">
        <f>'ĐẤT PNN'!I36-'ĐẤT NN'!O36</f>
        <v>190</v>
      </c>
    </row>
    <row r="37" spans="1:35" s="38" customFormat="1" ht="110.25" customHeight="1" x14ac:dyDescent="0.25">
      <c r="A37" s="104">
        <f t="shared" si="12"/>
        <v>31</v>
      </c>
      <c r="B37" s="104" t="str">
        <f>'ĐẤT PNN'!B37</f>
        <v>VT3</v>
      </c>
      <c r="C37" s="104" t="s">
        <v>67</v>
      </c>
      <c r="D37" s="104" t="s">
        <v>31</v>
      </c>
      <c r="E37" s="104" t="s">
        <v>68</v>
      </c>
      <c r="F37" s="104" t="s">
        <v>64</v>
      </c>
      <c r="G37" s="99" t="str">
        <f t="shared" si="0"/>
        <v>Xã Thanh SơnDQCác đường nhóm IIVị trí 140</v>
      </c>
      <c r="H37" s="104"/>
      <c r="I37" s="104"/>
      <c r="J37" s="130" t="str">
        <f>'ĐẤT PNN'!D37</f>
        <v>Các tuyến đường giao thông đấu nối trực tiếp ra Đường Thanh Sơn (Phía rẽ trái từ ngã ba Bến phà) đoạn từ Ngã ba bến phà đến Cầu Thiết Kế  có hiện trạng là đường nhựa, bê tông xi măng:
- Có bề rộng ≥5m, cách đường giao thông &gt;1.000m.
- Có bề rộng từ ≥3m đến &lt;5m, cách đường giao thông từ &gt;500m đến ≤1.000m.
- Có bề rộng &lt;3m, cách đường giao thông ≤200m.</v>
      </c>
      <c r="K37" s="130"/>
      <c r="L37" s="130"/>
      <c r="M37" s="107">
        <f t="shared" si="51"/>
        <v>25</v>
      </c>
      <c r="N37" s="107">
        <f t="shared" si="52"/>
        <v>25</v>
      </c>
      <c r="O37" s="107">
        <v>60</v>
      </c>
      <c r="P37" s="107">
        <v>60</v>
      </c>
      <c r="Q37" s="108">
        <v>1.1399999999999999</v>
      </c>
      <c r="R37" s="29">
        <f t="shared" si="53"/>
        <v>40</v>
      </c>
      <c r="S37" s="29">
        <f t="shared" si="54"/>
        <v>30</v>
      </c>
      <c r="T37" s="29">
        <f t="shared" si="55"/>
        <v>25</v>
      </c>
      <c r="U37" s="29">
        <f t="shared" si="56"/>
        <v>20</v>
      </c>
      <c r="V37" s="92">
        <f t="shared" si="3"/>
        <v>130</v>
      </c>
      <c r="W37" s="92">
        <f t="shared" si="4"/>
        <v>80</v>
      </c>
      <c r="X37" s="92">
        <f t="shared" si="5"/>
        <v>60</v>
      </c>
      <c r="Y37" s="92">
        <f t="shared" si="6"/>
        <v>40</v>
      </c>
      <c r="Z37" s="17">
        <f>'ĐẤT PNN'!U37</f>
        <v>1</v>
      </c>
      <c r="AA37" s="29">
        <f t="shared" si="57"/>
        <v>35</v>
      </c>
      <c r="AB37" s="29">
        <f t="shared" si="58"/>
        <v>30</v>
      </c>
      <c r="AC37" s="29">
        <f t="shared" si="59"/>
        <v>25</v>
      </c>
      <c r="AD37" s="29">
        <f t="shared" si="60"/>
        <v>20</v>
      </c>
      <c r="AE37" s="92">
        <f t="shared" si="8"/>
        <v>120</v>
      </c>
      <c r="AF37" s="92">
        <f t="shared" si="9"/>
        <v>80</v>
      </c>
      <c r="AG37" s="92">
        <f t="shared" si="10"/>
        <v>60</v>
      </c>
      <c r="AH37" s="92">
        <f t="shared" si="11"/>
        <v>40</v>
      </c>
      <c r="AI37" s="95">
        <f>'ĐẤT PNN'!I37-'ĐẤT NN'!O37</f>
        <v>120</v>
      </c>
    </row>
    <row r="38" spans="1:35" s="38" customFormat="1" ht="78.75" customHeight="1" x14ac:dyDescent="0.25">
      <c r="A38" s="104">
        <f t="shared" si="12"/>
        <v>32</v>
      </c>
      <c r="B38" s="104" t="str">
        <f>'ĐẤT PNN'!B38</f>
        <v>VT4</v>
      </c>
      <c r="C38" s="104" t="s">
        <v>69</v>
      </c>
      <c r="D38" s="104" t="s">
        <v>31</v>
      </c>
      <c r="E38" s="104" t="s">
        <v>70</v>
      </c>
      <c r="F38" s="104" t="s">
        <v>64</v>
      </c>
      <c r="G38" s="99" t="str">
        <f t="shared" si="0"/>
        <v>Xã Thanh SơnDQCác đường nhóm IIVị trí 140</v>
      </c>
      <c r="H38" s="104"/>
      <c r="I38" s="104"/>
      <c r="J38" s="130" t="str">
        <f>'ĐẤT PNN'!D38</f>
        <v>Các tuyến đường giao thông đấu nối trực tiếp ra Đường Thanh Sơn (Phía rẽ trái từ ngã ba Bến phà) đoạn từ Ngã ba bến phà đến Cầu Thiết Kế  có hiện trạng là đường nhựa, bê tông xi măng:
- Có bề rộng từ ≥3m đến &lt;5m, cách đường giao thông &gt;1.000m.
- Có bề rộng &lt;3m, cách đường giao thông &gt;200m.</v>
      </c>
      <c r="K38" s="130"/>
      <c r="L38" s="130"/>
      <c r="M38" s="107">
        <f t="shared" si="51"/>
        <v>20</v>
      </c>
      <c r="N38" s="107">
        <f t="shared" si="52"/>
        <v>20</v>
      </c>
      <c r="O38" s="107">
        <v>40</v>
      </c>
      <c r="P38" s="107">
        <v>40</v>
      </c>
      <c r="Q38" s="108">
        <v>1.1399999999999999</v>
      </c>
      <c r="R38" s="29">
        <f t="shared" si="53"/>
        <v>40</v>
      </c>
      <c r="S38" s="29">
        <f t="shared" si="54"/>
        <v>30</v>
      </c>
      <c r="T38" s="29">
        <f t="shared" si="55"/>
        <v>25</v>
      </c>
      <c r="U38" s="29">
        <f t="shared" si="56"/>
        <v>20</v>
      </c>
      <c r="V38" s="92">
        <f t="shared" si="3"/>
        <v>130</v>
      </c>
      <c r="W38" s="92">
        <f t="shared" si="4"/>
        <v>80</v>
      </c>
      <c r="X38" s="92">
        <f t="shared" si="5"/>
        <v>60</v>
      </c>
      <c r="Y38" s="92">
        <f t="shared" si="6"/>
        <v>40</v>
      </c>
      <c r="Z38" s="17">
        <f>'ĐẤT PNN'!U38</f>
        <v>1</v>
      </c>
      <c r="AA38" s="29">
        <f t="shared" si="57"/>
        <v>35</v>
      </c>
      <c r="AB38" s="29">
        <f t="shared" si="58"/>
        <v>30</v>
      </c>
      <c r="AC38" s="29">
        <f t="shared" si="59"/>
        <v>25</v>
      </c>
      <c r="AD38" s="29">
        <f t="shared" si="60"/>
        <v>20</v>
      </c>
      <c r="AE38" s="92">
        <f t="shared" si="8"/>
        <v>120</v>
      </c>
      <c r="AF38" s="92">
        <f t="shared" si="9"/>
        <v>80</v>
      </c>
      <c r="AG38" s="92">
        <f t="shared" si="10"/>
        <v>60</v>
      </c>
      <c r="AH38" s="92">
        <f t="shared" si="11"/>
        <v>40</v>
      </c>
      <c r="AI38" s="95">
        <f>'ĐẤT PNN'!I38-'ĐẤT NN'!O38</f>
        <v>60</v>
      </c>
    </row>
    <row r="39" spans="1:35" s="38" customFormat="1" ht="94.5" customHeight="1" x14ac:dyDescent="0.25">
      <c r="A39" s="104">
        <f t="shared" si="12"/>
        <v>33</v>
      </c>
      <c r="B39" s="104" t="str">
        <f>'ĐẤT PNN'!B39</f>
        <v>VT2*0,8</v>
      </c>
      <c r="C39" s="104" t="s">
        <v>65</v>
      </c>
      <c r="D39" s="104" t="s">
        <v>31</v>
      </c>
      <c r="E39" s="104" t="s">
        <v>66</v>
      </c>
      <c r="F39" s="104" t="s">
        <v>64</v>
      </c>
      <c r="G39" s="99" t="str">
        <f t="shared" si="0"/>
        <v>Xã Thanh SơnDQCác đường nhóm IIVị trí 140</v>
      </c>
      <c r="H39" s="104"/>
      <c r="I39" s="104"/>
      <c r="J39" s="130" t="str">
        <f>'ĐẤT PNN'!D39</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≥5m, cách đường giao thông ≤1.000m.
- Có bề rộng từ ≥3m đến &lt;5m, cách đường giao thông ≤500m.</v>
      </c>
      <c r="K39" s="130"/>
      <c r="L39" s="130"/>
      <c r="M39" s="107">
        <f t="shared" si="51"/>
        <v>30</v>
      </c>
      <c r="N39" s="107">
        <f t="shared" si="52"/>
        <v>30</v>
      </c>
      <c r="O39" s="107">
        <v>80</v>
      </c>
      <c r="P39" s="107">
        <v>80</v>
      </c>
      <c r="Q39" s="108">
        <v>1.1399999999999999</v>
      </c>
      <c r="R39" s="29">
        <f t="shared" si="53"/>
        <v>40</v>
      </c>
      <c r="S39" s="29">
        <f t="shared" si="54"/>
        <v>30</v>
      </c>
      <c r="T39" s="29">
        <f t="shared" si="55"/>
        <v>25</v>
      </c>
      <c r="U39" s="29">
        <f t="shared" si="56"/>
        <v>20</v>
      </c>
      <c r="V39" s="92">
        <f t="shared" si="3"/>
        <v>130</v>
      </c>
      <c r="W39" s="92">
        <f t="shared" si="4"/>
        <v>80</v>
      </c>
      <c r="X39" s="92">
        <f t="shared" si="5"/>
        <v>60</v>
      </c>
      <c r="Y39" s="92">
        <f t="shared" si="6"/>
        <v>40</v>
      </c>
      <c r="Z39" s="17">
        <f>'ĐẤT PNN'!U39</f>
        <v>1</v>
      </c>
      <c r="AA39" s="29">
        <f t="shared" si="57"/>
        <v>35</v>
      </c>
      <c r="AB39" s="29">
        <f t="shared" si="58"/>
        <v>30</v>
      </c>
      <c r="AC39" s="29">
        <f t="shared" si="59"/>
        <v>25</v>
      </c>
      <c r="AD39" s="29">
        <f t="shared" si="60"/>
        <v>20</v>
      </c>
      <c r="AE39" s="92">
        <f t="shared" si="8"/>
        <v>120</v>
      </c>
      <c r="AF39" s="92">
        <f t="shared" si="9"/>
        <v>80</v>
      </c>
      <c r="AG39" s="92">
        <f t="shared" si="10"/>
        <v>60</v>
      </c>
      <c r="AH39" s="92">
        <f t="shared" si="11"/>
        <v>40</v>
      </c>
      <c r="AI39" s="95">
        <f>'ĐẤT PNN'!I39-'ĐẤT NN'!O39</f>
        <v>170</v>
      </c>
    </row>
    <row r="40" spans="1:35" s="38" customFormat="1" ht="94.5" customHeight="1" x14ac:dyDescent="0.25">
      <c r="A40" s="104">
        <f t="shared" si="12"/>
        <v>34</v>
      </c>
      <c r="B40" s="104" t="str">
        <f>'ĐẤT PNN'!B40</f>
        <v>VT3*0,8</v>
      </c>
      <c r="C40" s="104" t="s">
        <v>67</v>
      </c>
      <c r="D40" s="104" t="s">
        <v>31</v>
      </c>
      <c r="E40" s="104" t="s">
        <v>68</v>
      </c>
      <c r="F40" s="104" t="s">
        <v>64</v>
      </c>
      <c r="G40" s="99" t="str">
        <f t="shared" si="0"/>
        <v>Xã Thanh SơnDQCác đường nhóm IIVị trí 140</v>
      </c>
      <c r="H40" s="104"/>
      <c r="I40" s="104"/>
      <c r="J40" s="130" t="str">
        <f>'ĐẤT PNN'!D40</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≥5m, cách đường giao thông &gt;1.000m.
- Có bề rộng từ ≥3m đến &lt;5m, cách đường giao thông từ &gt;500m đến ≤1.000m.
- Có bề rộng &lt;3m, cách đường giao thông ≤200m.</v>
      </c>
      <c r="K40" s="130"/>
      <c r="L40" s="130"/>
      <c r="M40" s="107">
        <f t="shared" si="51"/>
        <v>25</v>
      </c>
      <c r="N40" s="107">
        <f t="shared" si="52"/>
        <v>25</v>
      </c>
      <c r="O40" s="107">
        <v>60</v>
      </c>
      <c r="P40" s="107">
        <v>60</v>
      </c>
      <c r="Q40" s="108">
        <v>1.1399999999999999</v>
      </c>
      <c r="R40" s="29">
        <f t="shared" si="53"/>
        <v>40</v>
      </c>
      <c r="S40" s="29">
        <f t="shared" si="54"/>
        <v>30</v>
      </c>
      <c r="T40" s="29">
        <f t="shared" si="55"/>
        <v>25</v>
      </c>
      <c r="U40" s="29">
        <f t="shared" si="56"/>
        <v>20</v>
      </c>
      <c r="V40" s="92">
        <f t="shared" si="3"/>
        <v>130</v>
      </c>
      <c r="W40" s="92">
        <f t="shared" si="4"/>
        <v>80</v>
      </c>
      <c r="X40" s="92">
        <f t="shared" si="5"/>
        <v>60</v>
      </c>
      <c r="Y40" s="92">
        <f t="shared" si="6"/>
        <v>40</v>
      </c>
      <c r="Z40" s="17">
        <f>'ĐẤT PNN'!U40</f>
        <v>1</v>
      </c>
      <c r="AA40" s="29">
        <f t="shared" si="57"/>
        <v>35</v>
      </c>
      <c r="AB40" s="29">
        <f t="shared" si="58"/>
        <v>30</v>
      </c>
      <c r="AC40" s="29">
        <f t="shared" si="59"/>
        <v>25</v>
      </c>
      <c r="AD40" s="29">
        <f t="shared" si="60"/>
        <v>20</v>
      </c>
      <c r="AE40" s="92">
        <f t="shared" si="8"/>
        <v>120</v>
      </c>
      <c r="AF40" s="92">
        <f t="shared" si="9"/>
        <v>80</v>
      </c>
      <c r="AG40" s="92">
        <f t="shared" si="10"/>
        <v>60</v>
      </c>
      <c r="AH40" s="92">
        <f t="shared" si="11"/>
        <v>40</v>
      </c>
      <c r="AI40" s="95">
        <f>'ĐẤT PNN'!I40-'ĐẤT NN'!O40</f>
        <v>100</v>
      </c>
    </row>
    <row r="41" spans="1:35" s="38" customFormat="1" ht="78.75" customHeight="1" x14ac:dyDescent="0.25">
      <c r="A41" s="104">
        <f t="shared" si="12"/>
        <v>35</v>
      </c>
      <c r="B41" s="104" t="str">
        <f>'ĐẤT PNN'!B41</f>
        <v>VT4*0,8</v>
      </c>
      <c r="C41" s="104" t="s">
        <v>69</v>
      </c>
      <c r="D41" s="104" t="s">
        <v>31</v>
      </c>
      <c r="E41" s="104" t="s">
        <v>70</v>
      </c>
      <c r="F41" s="104" t="s">
        <v>64</v>
      </c>
      <c r="G41" s="99" t="str">
        <f t="shared" si="0"/>
        <v>Xã Thanh SơnDQCác đường nhóm IIVị trí 140</v>
      </c>
      <c r="H41" s="104"/>
      <c r="I41" s="104"/>
      <c r="J41" s="130" t="str">
        <f>'ĐẤT PNN'!D41</f>
        <v>Các tuyến đường giao thông không đấu nối trực tiếp và thông ra Đường Thanh Sơn (Phía rẽ trái từ ngã ba Bến phà) đoạn từ Ngã ba bến phà đến Cầu Thiết Kế  có hiện trạng là đường nhựa, bê tông xi măng:
- Có bề rộng từ ≥3m đến &lt;5m, cách đường giao thông &gt;1.000m.
- Có bề rộng &lt;3m, cách đường giao thông &gt;200m.</v>
      </c>
      <c r="K41" s="130"/>
      <c r="L41" s="130"/>
      <c r="M41" s="107">
        <f t="shared" si="51"/>
        <v>20</v>
      </c>
      <c r="N41" s="107">
        <f t="shared" si="52"/>
        <v>20</v>
      </c>
      <c r="O41" s="107">
        <v>40</v>
      </c>
      <c r="P41" s="107">
        <v>40</v>
      </c>
      <c r="Q41" s="108">
        <v>1.1399999999999999</v>
      </c>
      <c r="R41" s="29">
        <f t="shared" si="53"/>
        <v>40</v>
      </c>
      <c r="S41" s="29">
        <f t="shared" si="54"/>
        <v>30</v>
      </c>
      <c r="T41" s="29">
        <f t="shared" si="55"/>
        <v>25</v>
      </c>
      <c r="U41" s="29">
        <f t="shared" si="56"/>
        <v>20</v>
      </c>
      <c r="V41" s="92">
        <f t="shared" si="3"/>
        <v>130</v>
      </c>
      <c r="W41" s="92">
        <f t="shared" si="4"/>
        <v>80</v>
      </c>
      <c r="X41" s="92">
        <f t="shared" si="5"/>
        <v>60</v>
      </c>
      <c r="Y41" s="92">
        <f t="shared" si="6"/>
        <v>40</v>
      </c>
      <c r="Z41" s="17">
        <f>'ĐẤT PNN'!U41</f>
        <v>1</v>
      </c>
      <c r="AA41" s="29">
        <f t="shared" si="57"/>
        <v>35</v>
      </c>
      <c r="AB41" s="29">
        <f t="shared" si="58"/>
        <v>30</v>
      </c>
      <c r="AC41" s="29">
        <f t="shared" si="59"/>
        <v>25</v>
      </c>
      <c r="AD41" s="29">
        <f t="shared" si="60"/>
        <v>20</v>
      </c>
      <c r="AE41" s="92">
        <f t="shared" si="8"/>
        <v>120</v>
      </c>
      <c r="AF41" s="92">
        <f t="shared" si="9"/>
        <v>80</v>
      </c>
      <c r="AG41" s="92">
        <f t="shared" si="10"/>
        <v>60</v>
      </c>
      <c r="AH41" s="92">
        <f t="shared" si="11"/>
        <v>40</v>
      </c>
      <c r="AI41" s="95">
        <f>'ĐẤT PNN'!I41-'ĐẤT NN'!O41</f>
        <v>50</v>
      </c>
    </row>
    <row r="42" spans="1:35" s="38" customFormat="1" ht="63" x14ac:dyDescent="0.25">
      <c r="A42" s="104">
        <f t="shared" si="12"/>
        <v>36</v>
      </c>
      <c r="B42" s="104" t="str">
        <f>'ĐẤT PNN'!B42</f>
        <v>DQ9NT2_D6</v>
      </c>
      <c r="C42" s="104" t="s">
        <v>62</v>
      </c>
      <c r="D42" s="104" t="s">
        <v>31</v>
      </c>
      <c r="E42" s="104" t="s">
        <v>63</v>
      </c>
      <c r="F42" s="104" t="s">
        <v>64</v>
      </c>
      <c r="G42" s="99" t="str">
        <f t="shared" si="0"/>
        <v>Xã Thanh SơnDQCác đường nhóm IIVị trí 140</v>
      </c>
      <c r="H42" s="105" t="s">
        <v>55</v>
      </c>
      <c r="I42" s="105" t="s">
        <v>56</v>
      </c>
      <c r="J42" s="106" t="str">
        <f>'ĐẤT PNN'!D42</f>
        <v>Đường Thanh Sơn (Phía rẽ trái từ ngã ba Bến phà)</v>
      </c>
      <c r="K42" s="106" t="str">
        <f>'ĐẤT PNN'!E42</f>
        <v xml:space="preserve">Cầu Thiết Kế </v>
      </c>
      <c r="L42" s="106" t="str">
        <f>'ĐẤT PNN'!F42</f>
        <v>Ngã ba Cây Sao</v>
      </c>
      <c r="M42" s="107">
        <f>R42</f>
        <v>40</v>
      </c>
      <c r="N42" s="107">
        <f>AA42</f>
        <v>35</v>
      </c>
      <c r="O42" s="107">
        <v>130</v>
      </c>
      <c r="P42" s="107">
        <v>120</v>
      </c>
      <c r="Q42" s="108">
        <v>1.1399999999999999</v>
      </c>
      <c r="R42" s="63">
        <v>40</v>
      </c>
      <c r="S42" s="63">
        <v>30</v>
      </c>
      <c r="T42" s="63">
        <v>25</v>
      </c>
      <c r="U42" s="63">
        <v>20</v>
      </c>
      <c r="V42" s="92">
        <f t="shared" si="3"/>
        <v>130</v>
      </c>
      <c r="W42" s="92">
        <f t="shared" si="4"/>
        <v>80</v>
      </c>
      <c r="X42" s="92">
        <f t="shared" si="5"/>
        <v>60</v>
      </c>
      <c r="Y42" s="92">
        <f t="shared" si="6"/>
        <v>40</v>
      </c>
      <c r="Z42" s="17">
        <v>2</v>
      </c>
      <c r="AA42" s="85">
        <v>35</v>
      </c>
      <c r="AB42" s="85">
        <v>30</v>
      </c>
      <c r="AC42" s="85">
        <v>25</v>
      </c>
      <c r="AD42" s="85">
        <v>20</v>
      </c>
      <c r="AE42" s="92">
        <f t="shared" si="8"/>
        <v>120</v>
      </c>
      <c r="AF42" s="92">
        <f t="shared" si="9"/>
        <v>80</v>
      </c>
      <c r="AG42" s="92">
        <f t="shared" si="10"/>
        <v>60</v>
      </c>
      <c r="AH42" s="92">
        <f t="shared" si="11"/>
        <v>40</v>
      </c>
      <c r="AI42" s="95">
        <f>'ĐẤT PNN'!I42-'ĐẤT NN'!O42</f>
        <v>280</v>
      </c>
    </row>
    <row r="43" spans="1:35" s="38" customFormat="1" ht="94.5" customHeight="1" x14ac:dyDescent="0.25">
      <c r="A43" s="104">
        <f t="shared" si="12"/>
        <v>37</v>
      </c>
      <c r="B43" s="104" t="str">
        <f>'ĐẤT PNN'!B43</f>
        <v>VT2</v>
      </c>
      <c r="C43" s="104" t="s">
        <v>65</v>
      </c>
      <c r="D43" s="104" t="s">
        <v>31</v>
      </c>
      <c r="E43" s="104" t="s">
        <v>66</v>
      </c>
      <c r="F43" s="104" t="s">
        <v>64</v>
      </c>
      <c r="G43" s="99" t="str">
        <f t="shared" si="0"/>
        <v>Xã Thanh SơnDQCác đường nhóm IIVị trí 140</v>
      </c>
      <c r="H43" s="104"/>
      <c r="I43" s="104"/>
      <c r="J43" s="130" t="str">
        <f>'ĐẤT PNN'!D43</f>
        <v>Các tuyến đường giao thông đấu nối trực tiếp ra Đường Thanh Sơn (Phía rẽ trái từ ngã ba Bến phà) đoạn từ Cầu Thiết Kế  đến Ngã ba Cây Sao có hiện trạng là đường nhựa, bê tông xi măng:
- Có bề rộng ≥5m, cách đường giao thông ≤1.000m.
- Có bề rộng từ ≥3m đến &lt;5m, cách đường giao thông ≤500m.</v>
      </c>
      <c r="K43" s="130"/>
      <c r="L43" s="130"/>
      <c r="M43" s="107">
        <f t="shared" ref="M43:M48" si="61">IF(B43="VT2",S43,IF(B43="VT3",T43,IF(B43="VT2*0,8",S43,IF(B43="VT3*0,8",T43,U43))))</f>
        <v>30</v>
      </c>
      <c r="N43" s="107">
        <f t="shared" ref="N43:N48" si="62">IF(B43="VT2",AB43,IF(B43="VT3",AC43,IF(B43="VT2*0,8",AB43,IF(B43="VT3*0,8",AC43,AD43))))</f>
        <v>30</v>
      </c>
      <c r="O43" s="107">
        <v>80</v>
      </c>
      <c r="P43" s="107">
        <v>80</v>
      </c>
      <c r="Q43" s="108">
        <v>1.1399999999999999</v>
      </c>
      <c r="R43" s="29">
        <f t="shared" ref="R43:R48" si="63">R42</f>
        <v>40</v>
      </c>
      <c r="S43" s="29">
        <f t="shared" ref="S43:S48" si="64">S42</f>
        <v>30</v>
      </c>
      <c r="T43" s="29">
        <f t="shared" ref="T43:T48" si="65">T42</f>
        <v>25</v>
      </c>
      <c r="U43" s="29">
        <f t="shared" ref="U43:U48" si="66">U42</f>
        <v>20</v>
      </c>
      <c r="V43" s="92">
        <f t="shared" si="3"/>
        <v>130</v>
      </c>
      <c r="W43" s="92">
        <f t="shared" si="4"/>
        <v>80</v>
      </c>
      <c r="X43" s="92">
        <f t="shared" si="5"/>
        <v>60</v>
      </c>
      <c r="Y43" s="92">
        <f t="shared" si="6"/>
        <v>40</v>
      </c>
      <c r="Z43" s="17">
        <f>'ĐẤT PNN'!U43</f>
        <v>2</v>
      </c>
      <c r="AA43" s="29">
        <f t="shared" ref="AA43:AA48" si="67">AA42</f>
        <v>35</v>
      </c>
      <c r="AB43" s="29">
        <f t="shared" ref="AB43:AB48" si="68">AB42</f>
        <v>30</v>
      </c>
      <c r="AC43" s="29">
        <f t="shared" ref="AC43:AC48" si="69">AC42</f>
        <v>25</v>
      </c>
      <c r="AD43" s="29">
        <f t="shared" ref="AD43:AD48" si="70">AD42</f>
        <v>20</v>
      </c>
      <c r="AE43" s="92">
        <f t="shared" si="8"/>
        <v>120</v>
      </c>
      <c r="AF43" s="92">
        <f t="shared" si="9"/>
        <v>80</v>
      </c>
      <c r="AG43" s="92">
        <f t="shared" si="10"/>
        <v>60</v>
      </c>
      <c r="AH43" s="92">
        <f t="shared" si="11"/>
        <v>40</v>
      </c>
      <c r="AI43" s="95">
        <f>'ĐẤT PNN'!I43-'ĐẤT NN'!O43</f>
        <v>120</v>
      </c>
    </row>
    <row r="44" spans="1:35" s="38" customFormat="1" ht="110.25" customHeight="1" x14ac:dyDescent="0.25">
      <c r="A44" s="104">
        <f t="shared" si="12"/>
        <v>38</v>
      </c>
      <c r="B44" s="104" t="str">
        <f>'ĐẤT PNN'!B44</f>
        <v>VT3</v>
      </c>
      <c r="C44" s="104" t="s">
        <v>67</v>
      </c>
      <c r="D44" s="104" t="s">
        <v>31</v>
      </c>
      <c r="E44" s="104" t="s">
        <v>68</v>
      </c>
      <c r="F44" s="104" t="s">
        <v>64</v>
      </c>
      <c r="G44" s="99" t="str">
        <f t="shared" si="0"/>
        <v>Xã Thanh SơnDQCác đường nhóm IIVị trí 140</v>
      </c>
      <c r="H44" s="104"/>
      <c r="I44" s="104"/>
      <c r="J44" s="130" t="str">
        <f>'ĐẤT PNN'!D44</f>
        <v>Các tuyến đường giao thông đấu nối trực tiếp ra Đường Thanh Sơn (Phía rẽ trái từ ngã ba Bến phà) đoạn từ Cầu Thiết Kế  đến Ngã ba Cây Sao có hiện trạng là đường nhựa, bê tông xi măng:
- Có bề rộng ≥5m, cách đường giao thông &gt;1.000m.
- Có bề rộng từ ≥3m đến &lt;5m, cách đường giao thông từ &gt;500m đến ≤1.000m.
- Có bề rộng &lt;3m, cách đường giao thông ≤200m.</v>
      </c>
      <c r="K44" s="130"/>
      <c r="L44" s="130"/>
      <c r="M44" s="107">
        <f t="shared" si="61"/>
        <v>25</v>
      </c>
      <c r="N44" s="107">
        <f t="shared" si="62"/>
        <v>25</v>
      </c>
      <c r="O44" s="107">
        <v>60</v>
      </c>
      <c r="P44" s="107">
        <v>60</v>
      </c>
      <c r="Q44" s="108">
        <v>1.1399999999999999</v>
      </c>
      <c r="R44" s="29">
        <f t="shared" si="63"/>
        <v>40</v>
      </c>
      <c r="S44" s="29">
        <f t="shared" si="64"/>
        <v>30</v>
      </c>
      <c r="T44" s="29">
        <f t="shared" si="65"/>
        <v>25</v>
      </c>
      <c r="U44" s="29">
        <f t="shared" si="66"/>
        <v>20</v>
      </c>
      <c r="V44" s="92">
        <f t="shared" si="3"/>
        <v>130</v>
      </c>
      <c r="W44" s="92">
        <f t="shared" si="4"/>
        <v>80</v>
      </c>
      <c r="X44" s="92">
        <f t="shared" si="5"/>
        <v>60</v>
      </c>
      <c r="Y44" s="92">
        <f t="shared" si="6"/>
        <v>40</v>
      </c>
      <c r="Z44" s="17">
        <f>'ĐẤT PNN'!U44</f>
        <v>2</v>
      </c>
      <c r="AA44" s="29">
        <f t="shared" si="67"/>
        <v>35</v>
      </c>
      <c r="AB44" s="29">
        <f t="shared" si="68"/>
        <v>30</v>
      </c>
      <c r="AC44" s="29">
        <f t="shared" si="69"/>
        <v>25</v>
      </c>
      <c r="AD44" s="29">
        <f t="shared" si="70"/>
        <v>20</v>
      </c>
      <c r="AE44" s="92">
        <f t="shared" si="8"/>
        <v>120</v>
      </c>
      <c r="AF44" s="92">
        <f t="shared" si="9"/>
        <v>80</v>
      </c>
      <c r="AG44" s="92">
        <f t="shared" si="10"/>
        <v>60</v>
      </c>
      <c r="AH44" s="92">
        <f t="shared" si="11"/>
        <v>40</v>
      </c>
      <c r="AI44" s="95">
        <f>'ĐẤT PNN'!I44-'ĐẤT NN'!O44</f>
        <v>120</v>
      </c>
    </row>
    <row r="45" spans="1:35" s="38" customFormat="1" ht="78.75" customHeight="1" x14ac:dyDescent="0.25">
      <c r="A45" s="104">
        <f t="shared" si="12"/>
        <v>39</v>
      </c>
      <c r="B45" s="104" t="str">
        <f>'ĐẤT PNN'!B45</f>
        <v>VT4</v>
      </c>
      <c r="C45" s="104" t="s">
        <v>69</v>
      </c>
      <c r="D45" s="104" t="s">
        <v>31</v>
      </c>
      <c r="E45" s="104" t="s">
        <v>70</v>
      </c>
      <c r="F45" s="104" t="s">
        <v>64</v>
      </c>
      <c r="G45" s="99" t="str">
        <f t="shared" si="0"/>
        <v>Xã Thanh SơnDQCác đường nhóm IIVị trí 140</v>
      </c>
      <c r="H45" s="104"/>
      <c r="I45" s="104"/>
      <c r="J45" s="130" t="str">
        <f>'ĐẤT PNN'!D45</f>
        <v>Các tuyến đường giao thông đấu nối trực tiếp ra Đường Thanh Sơn (Phía rẽ trái từ ngã ba Bến phà) đoạn từ Cầu Thiết Kế  đến Ngã ba Cây Sao có hiện trạng là đường nhựa, bê tông xi măng:
- Có bề rộng từ ≥3m đến &lt;5m, cách đường giao thông &gt;1.000m.
- Có bề rộng &lt;3m, cách đường giao thông &gt;200m.</v>
      </c>
      <c r="K45" s="130"/>
      <c r="L45" s="130"/>
      <c r="M45" s="107">
        <f t="shared" si="61"/>
        <v>20</v>
      </c>
      <c r="N45" s="107">
        <f t="shared" si="62"/>
        <v>20</v>
      </c>
      <c r="O45" s="107">
        <v>40</v>
      </c>
      <c r="P45" s="107">
        <v>40</v>
      </c>
      <c r="Q45" s="108">
        <v>1.1399999999999999</v>
      </c>
      <c r="R45" s="29">
        <f t="shared" si="63"/>
        <v>40</v>
      </c>
      <c r="S45" s="29">
        <f t="shared" si="64"/>
        <v>30</v>
      </c>
      <c r="T45" s="29">
        <f t="shared" si="65"/>
        <v>25</v>
      </c>
      <c r="U45" s="29">
        <f t="shared" si="66"/>
        <v>20</v>
      </c>
      <c r="V45" s="92">
        <f t="shared" si="3"/>
        <v>130</v>
      </c>
      <c r="W45" s="92">
        <f t="shared" si="4"/>
        <v>80</v>
      </c>
      <c r="X45" s="92">
        <f t="shared" si="5"/>
        <v>60</v>
      </c>
      <c r="Y45" s="92">
        <f t="shared" si="6"/>
        <v>40</v>
      </c>
      <c r="Z45" s="17">
        <f>'ĐẤT PNN'!U45</f>
        <v>2</v>
      </c>
      <c r="AA45" s="29">
        <f t="shared" si="67"/>
        <v>35</v>
      </c>
      <c r="AB45" s="29">
        <f t="shared" si="68"/>
        <v>30</v>
      </c>
      <c r="AC45" s="29">
        <f t="shared" si="69"/>
        <v>25</v>
      </c>
      <c r="AD45" s="29">
        <f t="shared" si="70"/>
        <v>20</v>
      </c>
      <c r="AE45" s="92">
        <f t="shared" si="8"/>
        <v>120</v>
      </c>
      <c r="AF45" s="92">
        <f t="shared" si="9"/>
        <v>80</v>
      </c>
      <c r="AG45" s="92">
        <f t="shared" si="10"/>
        <v>60</v>
      </c>
      <c r="AH45" s="92">
        <f t="shared" si="11"/>
        <v>40</v>
      </c>
      <c r="AI45" s="95">
        <f>'ĐẤT PNN'!I45-'ĐẤT NN'!O45</f>
        <v>80</v>
      </c>
    </row>
    <row r="46" spans="1:35" s="38" customFormat="1" ht="94.5" customHeight="1" x14ac:dyDescent="0.25">
      <c r="A46" s="104">
        <f t="shared" si="12"/>
        <v>40</v>
      </c>
      <c r="B46" s="104" t="str">
        <f>'ĐẤT PNN'!B46</f>
        <v>VT2*0,8</v>
      </c>
      <c r="C46" s="104" t="s">
        <v>65</v>
      </c>
      <c r="D46" s="104" t="s">
        <v>31</v>
      </c>
      <c r="E46" s="104" t="s">
        <v>66</v>
      </c>
      <c r="F46" s="104" t="s">
        <v>64</v>
      </c>
      <c r="G46" s="99" t="str">
        <f t="shared" si="0"/>
        <v>Xã Thanh SơnDQCác đường nhóm IIVị trí 140</v>
      </c>
      <c r="H46" s="104"/>
      <c r="I46" s="104"/>
      <c r="J46" s="130" t="str">
        <f>'ĐẤT PNN'!D46</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≥5m, cách đường giao thông ≤1.000m.
- Có bề rộng từ ≥3m đến &lt;5m, cách đường giao thông ≤500m.</v>
      </c>
      <c r="K46" s="130"/>
      <c r="L46" s="130"/>
      <c r="M46" s="107">
        <f t="shared" si="61"/>
        <v>30</v>
      </c>
      <c r="N46" s="107">
        <f t="shared" si="62"/>
        <v>30</v>
      </c>
      <c r="O46" s="107">
        <v>80</v>
      </c>
      <c r="P46" s="107">
        <v>80</v>
      </c>
      <c r="Q46" s="108">
        <v>1.1399999999999999</v>
      </c>
      <c r="R46" s="29">
        <f t="shared" si="63"/>
        <v>40</v>
      </c>
      <c r="S46" s="29">
        <f t="shared" si="64"/>
        <v>30</v>
      </c>
      <c r="T46" s="29">
        <f t="shared" si="65"/>
        <v>25</v>
      </c>
      <c r="U46" s="29">
        <f t="shared" si="66"/>
        <v>20</v>
      </c>
      <c r="V46" s="92">
        <f t="shared" si="3"/>
        <v>130</v>
      </c>
      <c r="W46" s="92">
        <f t="shared" si="4"/>
        <v>80</v>
      </c>
      <c r="X46" s="92">
        <f t="shared" si="5"/>
        <v>60</v>
      </c>
      <c r="Y46" s="92">
        <f t="shared" si="6"/>
        <v>40</v>
      </c>
      <c r="Z46" s="17">
        <f>'ĐẤT PNN'!U46</f>
        <v>2</v>
      </c>
      <c r="AA46" s="29">
        <f t="shared" si="67"/>
        <v>35</v>
      </c>
      <c r="AB46" s="29">
        <f t="shared" si="68"/>
        <v>30</v>
      </c>
      <c r="AC46" s="29">
        <f t="shared" si="69"/>
        <v>25</v>
      </c>
      <c r="AD46" s="29">
        <f t="shared" si="70"/>
        <v>20</v>
      </c>
      <c r="AE46" s="92">
        <f t="shared" si="8"/>
        <v>120</v>
      </c>
      <c r="AF46" s="92">
        <f t="shared" si="9"/>
        <v>80</v>
      </c>
      <c r="AG46" s="92">
        <f t="shared" si="10"/>
        <v>60</v>
      </c>
      <c r="AH46" s="92">
        <f t="shared" si="11"/>
        <v>40</v>
      </c>
      <c r="AI46" s="95">
        <f>'ĐẤT PNN'!I46-'ĐẤT NN'!O46</f>
        <v>100</v>
      </c>
    </row>
    <row r="47" spans="1:35" s="38" customFormat="1" ht="94.5" customHeight="1" x14ac:dyDescent="0.25">
      <c r="A47" s="104">
        <f t="shared" si="12"/>
        <v>41</v>
      </c>
      <c r="B47" s="104" t="str">
        <f>'ĐẤT PNN'!B47</f>
        <v>VT3*0,8</v>
      </c>
      <c r="C47" s="104" t="s">
        <v>67</v>
      </c>
      <c r="D47" s="104" t="s">
        <v>31</v>
      </c>
      <c r="E47" s="104" t="s">
        <v>68</v>
      </c>
      <c r="F47" s="104" t="s">
        <v>64</v>
      </c>
      <c r="G47" s="99" t="str">
        <f t="shared" si="0"/>
        <v>Xã Thanh SơnDQCác đường nhóm IIVị trí 140</v>
      </c>
      <c r="H47" s="104"/>
      <c r="I47" s="104"/>
      <c r="J47" s="130" t="str">
        <f>'ĐẤT PNN'!D47</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≥5m, cách đường giao thông &gt;1.000m.
- Có bề rộng từ ≥3m đến &lt;5m, cách đường giao thông từ &gt;500m đến ≤1.000m.
- Có bề rộng &lt;3m, cách đường giao thông ≤200m.</v>
      </c>
      <c r="K47" s="130"/>
      <c r="L47" s="130"/>
      <c r="M47" s="107">
        <f t="shared" si="61"/>
        <v>25</v>
      </c>
      <c r="N47" s="107">
        <f t="shared" si="62"/>
        <v>25</v>
      </c>
      <c r="O47" s="107">
        <v>60</v>
      </c>
      <c r="P47" s="107">
        <v>60</v>
      </c>
      <c r="Q47" s="108">
        <v>1.1399999999999999</v>
      </c>
      <c r="R47" s="29">
        <f t="shared" si="63"/>
        <v>40</v>
      </c>
      <c r="S47" s="29">
        <f t="shared" si="64"/>
        <v>30</v>
      </c>
      <c r="T47" s="29">
        <f t="shared" si="65"/>
        <v>25</v>
      </c>
      <c r="U47" s="29">
        <f t="shared" si="66"/>
        <v>20</v>
      </c>
      <c r="V47" s="92">
        <f t="shared" si="3"/>
        <v>130</v>
      </c>
      <c r="W47" s="92">
        <f t="shared" si="4"/>
        <v>80</v>
      </c>
      <c r="X47" s="92">
        <f t="shared" si="5"/>
        <v>60</v>
      </c>
      <c r="Y47" s="92">
        <f t="shared" si="6"/>
        <v>40</v>
      </c>
      <c r="Z47" s="17">
        <f>'ĐẤT PNN'!U47</f>
        <v>2</v>
      </c>
      <c r="AA47" s="29">
        <f t="shared" si="67"/>
        <v>35</v>
      </c>
      <c r="AB47" s="29">
        <f t="shared" si="68"/>
        <v>30</v>
      </c>
      <c r="AC47" s="29">
        <f t="shared" si="69"/>
        <v>25</v>
      </c>
      <c r="AD47" s="29">
        <f t="shared" si="70"/>
        <v>20</v>
      </c>
      <c r="AE47" s="92">
        <f t="shared" si="8"/>
        <v>120</v>
      </c>
      <c r="AF47" s="92">
        <f t="shared" si="9"/>
        <v>80</v>
      </c>
      <c r="AG47" s="92">
        <f t="shared" si="10"/>
        <v>60</v>
      </c>
      <c r="AH47" s="92">
        <f t="shared" si="11"/>
        <v>40</v>
      </c>
      <c r="AI47" s="95">
        <f>'ĐẤT PNN'!I47-'ĐẤT NN'!O47</f>
        <v>100</v>
      </c>
    </row>
    <row r="48" spans="1:35" s="38" customFormat="1" ht="78.75" customHeight="1" x14ac:dyDescent="0.25">
      <c r="A48" s="104">
        <f t="shared" si="12"/>
        <v>42</v>
      </c>
      <c r="B48" s="104" t="str">
        <f>'ĐẤT PNN'!B48</f>
        <v>VT4*0,8</v>
      </c>
      <c r="C48" s="104" t="s">
        <v>69</v>
      </c>
      <c r="D48" s="104" t="s">
        <v>31</v>
      </c>
      <c r="E48" s="104" t="s">
        <v>70</v>
      </c>
      <c r="F48" s="104" t="s">
        <v>64</v>
      </c>
      <c r="G48" s="99" t="str">
        <f t="shared" si="0"/>
        <v>Xã Thanh SơnDQCác đường nhóm IIVị trí 140</v>
      </c>
      <c r="H48" s="104"/>
      <c r="I48" s="104"/>
      <c r="J48" s="130" t="str">
        <f>'ĐẤT PNN'!D48</f>
        <v>Các tuyến đường giao thông không đấu nối trực tiếp và thông ra Đường Thanh Sơn (Phía rẽ trái từ ngã ba Bến phà) đoạn từ Cầu Thiết Kế  đến Ngã ba Cây Sao có hiện trạng là đường nhựa, bê tông xi măng:
- Có bề rộng từ ≥3m đến &lt;5m, cách đường giao thông &gt;1.000m.
- Có bề rộng &lt;3m, cách đường giao thông &gt;200m.</v>
      </c>
      <c r="K48" s="130"/>
      <c r="L48" s="130"/>
      <c r="M48" s="107">
        <f t="shared" si="61"/>
        <v>20</v>
      </c>
      <c r="N48" s="107">
        <f t="shared" si="62"/>
        <v>20</v>
      </c>
      <c r="O48" s="107">
        <v>40</v>
      </c>
      <c r="P48" s="107">
        <v>40</v>
      </c>
      <c r="Q48" s="108">
        <v>1.1399999999999999</v>
      </c>
      <c r="R48" s="29">
        <f t="shared" si="63"/>
        <v>40</v>
      </c>
      <c r="S48" s="29">
        <f t="shared" si="64"/>
        <v>30</v>
      </c>
      <c r="T48" s="29">
        <f t="shared" si="65"/>
        <v>25</v>
      </c>
      <c r="U48" s="29">
        <f t="shared" si="66"/>
        <v>20</v>
      </c>
      <c r="V48" s="92">
        <f t="shared" si="3"/>
        <v>130</v>
      </c>
      <c r="W48" s="92">
        <f t="shared" si="4"/>
        <v>80</v>
      </c>
      <c r="X48" s="92">
        <f t="shared" si="5"/>
        <v>60</v>
      </c>
      <c r="Y48" s="92">
        <f t="shared" si="6"/>
        <v>40</v>
      </c>
      <c r="Z48" s="17">
        <f>'ĐẤT PNN'!U48</f>
        <v>2</v>
      </c>
      <c r="AA48" s="29">
        <f t="shared" si="67"/>
        <v>35</v>
      </c>
      <c r="AB48" s="29">
        <f t="shared" si="68"/>
        <v>30</v>
      </c>
      <c r="AC48" s="29">
        <f t="shared" si="69"/>
        <v>25</v>
      </c>
      <c r="AD48" s="29">
        <f t="shared" si="70"/>
        <v>20</v>
      </c>
      <c r="AE48" s="92">
        <f t="shared" si="8"/>
        <v>120</v>
      </c>
      <c r="AF48" s="92">
        <f t="shared" si="9"/>
        <v>80</v>
      </c>
      <c r="AG48" s="92">
        <f t="shared" si="10"/>
        <v>60</v>
      </c>
      <c r="AH48" s="92">
        <f t="shared" si="11"/>
        <v>40</v>
      </c>
      <c r="AI48" s="95">
        <f>'ĐẤT PNN'!I48-'ĐẤT NN'!O48</f>
        <v>70</v>
      </c>
    </row>
    <row r="49" spans="1:35" s="38" customFormat="1" ht="63" x14ac:dyDescent="0.25">
      <c r="A49" s="104">
        <f t="shared" si="12"/>
        <v>43</v>
      </c>
      <c r="B49" s="104" t="str">
        <f>'ĐẤT PNN'!B49</f>
        <v>DQ9NT2_D7</v>
      </c>
      <c r="C49" s="104" t="s">
        <v>62</v>
      </c>
      <c r="D49" s="104" t="s">
        <v>31</v>
      </c>
      <c r="E49" s="104" t="s">
        <v>63</v>
      </c>
      <c r="F49" s="104" t="s">
        <v>64</v>
      </c>
      <c r="G49" s="99" t="str">
        <f t="shared" si="0"/>
        <v>Xã Thanh SơnDQCác đường nhóm IIVị trí 140</v>
      </c>
      <c r="H49" s="105" t="s">
        <v>55</v>
      </c>
      <c r="I49" s="105" t="s">
        <v>56</v>
      </c>
      <c r="J49" s="106" t="str">
        <f>'ĐẤT PNN'!D49</f>
        <v>Đường Thanh Sơn (Phía rẽ trái từ ngã ba Bến phà)</v>
      </c>
      <c r="K49" s="106" t="str">
        <f>'ĐẤT PNN'!E49</f>
        <v>Ngã ba Cây Sao</v>
      </c>
      <c r="L49" s="106" t="str">
        <f>'ĐẤT PNN'!F49</f>
        <v xml:space="preserve">Hết ranh thửa đất số 17, tờ BĐĐC số 146 về bên trái và đến hết ranh thửa đất số 15, tờ BĐĐC số 146 về bên phải, xã Thanh Sơn </v>
      </c>
      <c r="M49" s="107">
        <f>R49</f>
        <v>40</v>
      </c>
      <c r="N49" s="107">
        <f>AA49</f>
        <v>35</v>
      </c>
      <c r="O49" s="107">
        <v>130</v>
      </c>
      <c r="P49" s="107">
        <v>120</v>
      </c>
      <c r="Q49" s="108">
        <v>1.1399999999999999</v>
      </c>
      <c r="R49" s="63">
        <v>40</v>
      </c>
      <c r="S49" s="63">
        <v>30</v>
      </c>
      <c r="T49" s="63">
        <v>25</v>
      </c>
      <c r="U49" s="63">
        <v>20</v>
      </c>
      <c r="V49" s="92">
        <f t="shared" si="3"/>
        <v>130</v>
      </c>
      <c r="W49" s="92">
        <f t="shared" si="4"/>
        <v>80</v>
      </c>
      <c r="X49" s="92">
        <f t="shared" si="5"/>
        <v>60</v>
      </c>
      <c r="Y49" s="92">
        <f t="shared" si="6"/>
        <v>40</v>
      </c>
      <c r="Z49" s="17">
        <v>2</v>
      </c>
      <c r="AA49" s="85">
        <v>35</v>
      </c>
      <c r="AB49" s="85">
        <v>30</v>
      </c>
      <c r="AC49" s="85">
        <v>25</v>
      </c>
      <c r="AD49" s="85">
        <v>20</v>
      </c>
      <c r="AE49" s="92">
        <f t="shared" si="8"/>
        <v>120</v>
      </c>
      <c r="AF49" s="92">
        <f t="shared" si="9"/>
        <v>80</v>
      </c>
      <c r="AG49" s="92">
        <f t="shared" si="10"/>
        <v>60</v>
      </c>
      <c r="AH49" s="92">
        <f t="shared" si="11"/>
        <v>40</v>
      </c>
      <c r="AI49" s="95">
        <f>'ĐẤT PNN'!I49-'ĐẤT NN'!O49</f>
        <v>220</v>
      </c>
    </row>
    <row r="50" spans="1:35" s="38" customFormat="1" ht="94.5" customHeight="1" x14ac:dyDescent="0.25">
      <c r="A50" s="104">
        <f t="shared" si="12"/>
        <v>44</v>
      </c>
      <c r="B50" s="104" t="str">
        <f>'ĐẤT PNN'!B50</f>
        <v>VT2</v>
      </c>
      <c r="C50" s="104" t="s">
        <v>65</v>
      </c>
      <c r="D50" s="104" t="s">
        <v>31</v>
      </c>
      <c r="E50" s="104" t="s">
        <v>66</v>
      </c>
      <c r="F50" s="104" t="s">
        <v>64</v>
      </c>
      <c r="G50" s="99" t="str">
        <f t="shared" si="0"/>
        <v>Xã Thanh SơnDQCác đường nhóm IIVị trí 140</v>
      </c>
      <c r="H50" s="104"/>
      <c r="I50" s="104"/>
      <c r="J50" s="130" t="str">
        <f>'ĐẤT PNN'!D50</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≤1.000m.
- Có bề rộng từ ≥3m đến &lt;5m, cách đường giao thông ≤500m.</v>
      </c>
      <c r="K50" s="130"/>
      <c r="L50" s="130"/>
      <c r="M50" s="107">
        <f t="shared" ref="M50:M55" si="71">IF(B50="VT2",S50,IF(B50="VT3",T50,IF(B50="VT2*0,8",S50,IF(B50="VT3*0,8",T50,U50))))</f>
        <v>30</v>
      </c>
      <c r="N50" s="107">
        <f t="shared" ref="N50:N55" si="72">IF(B50="VT2",AB50,IF(B50="VT3",AC50,IF(B50="VT2*0,8",AB50,IF(B50="VT3*0,8",AC50,AD50))))</f>
        <v>30</v>
      </c>
      <c r="O50" s="107">
        <v>80</v>
      </c>
      <c r="P50" s="107">
        <v>80</v>
      </c>
      <c r="Q50" s="108">
        <v>1.1399999999999999</v>
      </c>
      <c r="R50" s="29">
        <f t="shared" ref="R50:R55" si="73">R49</f>
        <v>40</v>
      </c>
      <c r="S50" s="29">
        <f t="shared" ref="S50:S55" si="74">S49</f>
        <v>30</v>
      </c>
      <c r="T50" s="29">
        <f t="shared" ref="T50:T55" si="75">T49</f>
        <v>25</v>
      </c>
      <c r="U50" s="29">
        <f t="shared" ref="U50:U55" si="76">U49</f>
        <v>20</v>
      </c>
      <c r="V50" s="92">
        <f t="shared" si="3"/>
        <v>130</v>
      </c>
      <c r="W50" s="92">
        <f t="shared" si="4"/>
        <v>80</v>
      </c>
      <c r="X50" s="92">
        <f t="shared" si="5"/>
        <v>60</v>
      </c>
      <c r="Y50" s="92">
        <f t="shared" si="6"/>
        <v>40</v>
      </c>
      <c r="Z50" s="17">
        <f>'ĐẤT PNN'!U50</f>
        <v>2</v>
      </c>
      <c r="AA50" s="29">
        <f t="shared" ref="AA50:AA55" si="77">AA49</f>
        <v>35</v>
      </c>
      <c r="AB50" s="29">
        <f t="shared" ref="AB50:AB55" si="78">AB49</f>
        <v>30</v>
      </c>
      <c r="AC50" s="29">
        <f t="shared" ref="AC50:AC55" si="79">AC49</f>
        <v>25</v>
      </c>
      <c r="AD50" s="29">
        <f t="shared" ref="AD50:AD55" si="80">AD49</f>
        <v>20</v>
      </c>
      <c r="AE50" s="92">
        <f t="shared" si="8"/>
        <v>120</v>
      </c>
      <c r="AF50" s="92">
        <f t="shared" si="9"/>
        <v>80</v>
      </c>
      <c r="AG50" s="92">
        <f t="shared" si="10"/>
        <v>60</v>
      </c>
      <c r="AH50" s="92">
        <f t="shared" si="11"/>
        <v>40</v>
      </c>
      <c r="AI50" s="95">
        <f>'ĐẤT PNN'!I50-'ĐẤT NN'!O50</f>
        <v>100</v>
      </c>
    </row>
    <row r="51" spans="1:35" s="38" customFormat="1" ht="110.25" customHeight="1" x14ac:dyDescent="0.25">
      <c r="A51" s="104">
        <f t="shared" si="12"/>
        <v>45</v>
      </c>
      <c r="B51" s="104" t="str">
        <f>'ĐẤT PNN'!B51</f>
        <v>VT3</v>
      </c>
      <c r="C51" s="104" t="s">
        <v>67</v>
      </c>
      <c r="D51" s="104" t="s">
        <v>31</v>
      </c>
      <c r="E51" s="104" t="s">
        <v>68</v>
      </c>
      <c r="F51" s="104" t="s">
        <v>64</v>
      </c>
      <c r="G51" s="99" t="str">
        <f t="shared" si="0"/>
        <v>Xã Thanh SơnDQCác đường nhóm IIVị trí 140</v>
      </c>
      <c r="H51" s="104"/>
      <c r="I51" s="104"/>
      <c r="J51" s="130" t="str">
        <f>'ĐẤT PNN'!D51</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K51" s="130"/>
      <c r="L51" s="130"/>
      <c r="M51" s="107">
        <f t="shared" si="71"/>
        <v>25</v>
      </c>
      <c r="N51" s="107">
        <f t="shared" si="72"/>
        <v>25</v>
      </c>
      <c r="O51" s="107">
        <v>60</v>
      </c>
      <c r="P51" s="107">
        <v>60</v>
      </c>
      <c r="Q51" s="108">
        <v>1.1399999999999999</v>
      </c>
      <c r="R51" s="29">
        <f t="shared" si="73"/>
        <v>40</v>
      </c>
      <c r="S51" s="29">
        <f t="shared" si="74"/>
        <v>30</v>
      </c>
      <c r="T51" s="29">
        <f t="shared" si="75"/>
        <v>25</v>
      </c>
      <c r="U51" s="29">
        <f t="shared" si="76"/>
        <v>20</v>
      </c>
      <c r="V51" s="92">
        <f t="shared" si="3"/>
        <v>130</v>
      </c>
      <c r="W51" s="92">
        <f t="shared" si="4"/>
        <v>80</v>
      </c>
      <c r="X51" s="92">
        <f t="shared" si="5"/>
        <v>60</v>
      </c>
      <c r="Y51" s="92">
        <f t="shared" si="6"/>
        <v>40</v>
      </c>
      <c r="Z51" s="17">
        <f>'ĐẤT PNN'!U51</f>
        <v>2</v>
      </c>
      <c r="AA51" s="29">
        <f t="shared" si="77"/>
        <v>35</v>
      </c>
      <c r="AB51" s="29">
        <f t="shared" si="78"/>
        <v>30</v>
      </c>
      <c r="AC51" s="29">
        <f t="shared" si="79"/>
        <v>25</v>
      </c>
      <c r="AD51" s="29">
        <f t="shared" si="80"/>
        <v>20</v>
      </c>
      <c r="AE51" s="92">
        <f t="shared" si="8"/>
        <v>120</v>
      </c>
      <c r="AF51" s="92">
        <f t="shared" si="9"/>
        <v>80</v>
      </c>
      <c r="AG51" s="92">
        <f t="shared" si="10"/>
        <v>60</v>
      </c>
      <c r="AH51" s="92">
        <f t="shared" si="11"/>
        <v>40</v>
      </c>
      <c r="AI51" s="95">
        <f>'ĐẤT PNN'!I51-'ĐẤT NN'!O51</f>
        <v>80</v>
      </c>
    </row>
    <row r="52" spans="1:35" s="38" customFormat="1" ht="110.25" customHeight="1" x14ac:dyDescent="0.25">
      <c r="A52" s="104">
        <f t="shared" si="12"/>
        <v>46</v>
      </c>
      <c r="B52" s="104" t="str">
        <f>'ĐẤT PNN'!B52</f>
        <v>VT4</v>
      </c>
      <c r="C52" s="104" t="s">
        <v>69</v>
      </c>
      <c r="D52" s="104" t="s">
        <v>31</v>
      </c>
      <c r="E52" s="104" t="s">
        <v>70</v>
      </c>
      <c r="F52" s="104" t="s">
        <v>64</v>
      </c>
      <c r="G52" s="99" t="str">
        <f t="shared" si="0"/>
        <v>Xã Thanh SơnDQCác đường nhóm IIVị trí 140</v>
      </c>
      <c r="H52" s="104"/>
      <c r="I52" s="104"/>
      <c r="J52" s="130" t="str">
        <f>'ĐẤT PNN'!D52</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từ ≥3m đến &lt;5m, cách đường giao thông &gt;1.000m.
- Có bề rộng &lt;3m, cách đường giao thông &gt;200m.</v>
      </c>
      <c r="K52" s="130"/>
      <c r="L52" s="130"/>
      <c r="M52" s="107">
        <f t="shared" si="71"/>
        <v>20</v>
      </c>
      <c r="N52" s="107">
        <f t="shared" si="72"/>
        <v>20</v>
      </c>
      <c r="O52" s="107">
        <v>40</v>
      </c>
      <c r="P52" s="107">
        <v>40</v>
      </c>
      <c r="Q52" s="108">
        <v>1.1399999999999999</v>
      </c>
      <c r="R52" s="29">
        <f t="shared" si="73"/>
        <v>40</v>
      </c>
      <c r="S52" s="29">
        <f t="shared" si="74"/>
        <v>30</v>
      </c>
      <c r="T52" s="29">
        <f t="shared" si="75"/>
        <v>25</v>
      </c>
      <c r="U52" s="29">
        <f t="shared" si="76"/>
        <v>20</v>
      </c>
      <c r="V52" s="92">
        <f t="shared" si="3"/>
        <v>130</v>
      </c>
      <c r="W52" s="92">
        <f t="shared" si="4"/>
        <v>80</v>
      </c>
      <c r="X52" s="92">
        <f t="shared" si="5"/>
        <v>60</v>
      </c>
      <c r="Y52" s="92">
        <f t="shared" si="6"/>
        <v>40</v>
      </c>
      <c r="Z52" s="17">
        <f>'ĐẤT PNN'!U52</f>
        <v>2</v>
      </c>
      <c r="AA52" s="29">
        <f t="shared" si="77"/>
        <v>35</v>
      </c>
      <c r="AB52" s="29">
        <f t="shared" si="78"/>
        <v>30</v>
      </c>
      <c r="AC52" s="29">
        <f t="shared" si="79"/>
        <v>25</v>
      </c>
      <c r="AD52" s="29">
        <f t="shared" si="80"/>
        <v>20</v>
      </c>
      <c r="AE52" s="92">
        <f t="shared" si="8"/>
        <v>120</v>
      </c>
      <c r="AF52" s="92">
        <f t="shared" si="9"/>
        <v>80</v>
      </c>
      <c r="AG52" s="92">
        <f t="shared" si="10"/>
        <v>60</v>
      </c>
      <c r="AH52" s="92">
        <f t="shared" si="11"/>
        <v>40</v>
      </c>
      <c r="AI52" s="95">
        <f>'ĐẤT PNN'!I52-'ĐẤT NN'!O52</f>
        <v>80</v>
      </c>
    </row>
    <row r="53" spans="1:35" s="38" customFormat="1" ht="94.5" customHeight="1" x14ac:dyDescent="0.25">
      <c r="A53" s="104">
        <f t="shared" si="12"/>
        <v>47</v>
      </c>
      <c r="B53" s="104" t="str">
        <f>'ĐẤT PNN'!B53</f>
        <v>VT2*0,8</v>
      </c>
      <c r="C53" s="104" t="s">
        <v>65</v>
      </c>
      <c r="D53" s="104" t="s">
        <v>31</v>
      </c>
      <c r="E53" s="104" t="s">
        <v>66</v>
      </c>
      <c r="F53" s="104" t="s">
        <v>64</v>
      </c>
      <c r="G53" s="99" t="str">
        <f t="shared" si="0"/>
        <v>Xã Thanh SơnDQCác đường nhóm IIVị trí 140</v>
      </c>
      <c r="H53" s="104"/>
      <c r="I53" s="104"/>
      <c r="J53" s="130" t="str">
        <f>'ĐẤT PNN'!D53</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≤1.000m.
- Có bề rộng từ ≥3m đến &lt;5m, cách đường giao thông ≤500m.</v>
      </c>
      <c r="K53" s="130"/>
      <c r="L53" s="130"/>
      <c r="M53" s="107">
        <f t="shared" si="71"/>
        <v>30</v>
      </c>
      <c r="N53" s="107">
        <f t="shared" si="72"/>
        <v>30</v>
      </c>
      <c r="O53" s="107">
        <v>80</v>
      </c>
      <c r="P53" s="107">
        <v>80</v>
      </c>
      <c r="Q53" s="108">
        <v>1.1399999999999999</v>
      </c>
      <c r="R53" s="29">
        <f t="shared" si="73"/>
        <v>40</v>
      </c>
      <c r="S53" s="29">
        <f t="shared" si="74"/>
        <v>30</v>
      </c>
      <c r="T53" s="29">
        <f t="shared" si="75"/>
        <v>25</v>
      </c>
      <c r="U53" s="29">
        <f t="shared" si="76"/>
        <v>20</v>
      </c>
      <c r="V53" s="92">
        <f t="shared" si="3"/>
        <v>130</v>
      </c>
      <c r="W53" s="92">
        <f t="shared" si="4"/>
        <v>80</v>
      </c>
      <c r="X53" s="92">
        <f t="shared" si="5"/>
        <v>60</v>
      </c>
      <c r="Y53" s="92">
        <f t="shared" si="6"/>
        <v>40</v>
      </c>
      <c r="Z53" s="17">
        <f>'ĐẤT PNN'!U53</f>
        <v>2</v>
      </c>
      <c r="AA53" s="29">
        <f t="shared" si="77"/>
        <v>35</v>
      </c>
      <c r="AB53" s="29">
        <f t="shared" si="78"/>
        <v>30</v>
      </c>
      <c r="AC53" s="29">
        <f t="shared" si="79"/>
        <v>25</v>
      </c>
      <c r="AD53" s="29">
        <f t="shared" si="80"/>
        <v>20</v>
      </c>
      <c r="AE53" s="92">
        <f t="shared" si="8"/>
        <v>120</v>
      </c>
      <c r="AF53" s="92">
        <f t="shared" si="9"/>
        <v>80</v>
      </c>
      <c r="AG53" s="92">
        <f t="shared" si="10"/>
        <v>60</v>
      </c>
      <c r="AH53" s="92">
        <f t="shared" si="11"/>
        <v>40</v>
      </c>
      <c r="AI53" s="95">
        <f>'ĐẤT PNN'!I53-'ĐẤT NN'!O53</f>
        <v>80</v>
      </c>
    </row>
    <row r="54" spans="1:35" s="38" customFormat="1" ht="94.5" customHeight="1" x14ac:dyDescent="0.25">
      <c r="A54" s="104">
        <f t="shared" si="12"/>
        <v>48</v>
      </c>
      <c r="B54" s="104" t="str">
        <f>'ĐẤT PNN'!B54</f>
        <v>VT3*0,8</v>
      </c>
      <c r="C54" s="104" t="s">
        <v>67</v>
      </c>
      <c r="D54" s="104" t="s">
        <v>31</v>
      </c>
      <c r="E54" s="104" t="s">
        <v>68</v>
      </c>
      <c r="F54" s="104" t="s">
        <v>64</v>
      </c>
      <c r="G54" s="99" t="str">
        <f t="shared" si="0"/>
        <v>Xã Thanh SơnDQCác đường nhóm IIVị trí 140</v>
      </c>
      <c r="H54" s="104"/>
      <c r="I54" s="104"/>
      <c r="J54" s="130" t="str">
        <f>'ĐẤT PNN'!D54</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≥5m, cách đường giao thông &gt;1.000m.
- Có bề rộng từ ≥3m đến &lt;5m, cách đường giao thông từ &gt;500m đến ≤1.000m.
- Có bề rộng &lt;3m, cách đường giao thông ≤200m.</v>
      </c>
      <c r="K54" s="130"/>
      <c r="L54" s="130"/>
      <c r="M54" s="107">
        <f t="shared" si="71"/>
        <v>25</v>
      </c>
      <c r="N54" s="107">
        <f t="shared" si="72"/>
        <v>25</v>
      </c>
      <c r="O54" s="107">
        <v>60</v>
      </c>
      <c r="P54" s="107">
        <v>60</v>
      </c>
      <c r="Q54" s="108">
        <v>1.1399999999999999</v>
      </c>
      <c r="R54" s="29">
        <f t="shared" si="73"/>
        <v>40</v>
      </c>
      <c r="S54" s="29">
        <f t="shared" si="74"/>
        <v>30</v>
      </c>
      <c r="T54" s="29">
        <f t="shared" si="75"/>
        <v>25</v>
      </c>
      <c r="U54" s="29">
        <f t="shared" si="76"/>
        <v>20</v>
      </c>
      <c r="V54" s="92">
        <f t="shared" si="3"/>
        <v>130</v>
      </c>
      <c r="W54" s="92">
        <f t="shared" si="4"/>
        <v>80</v>
      </c>
      <c r="X54" s="92">
        <f t="shared" si="5"/>
        <v>60</v>
      </c>
      <c r="Y54" s="92">
        <f t="shared" si="6"/>
        <v>40</v>
      </c>
      <c r="Z54" s="17">
        <f>'ĐẤT PNN'!U54</f>
        <v>2</v>
      </c>
      <c r="AA54" s="29">
        <f t="shared" si="77"/>
        <v>35</v>
      </c>
      <c r="AB54" s="29">
        <f t="shared" si="78"/>
        <v>30</v>
      </c>
      <c r="AC54" s="29">
        <f t="shared" si="79"/>
        <v>25</v>
      </c>
      <c r="AD54" s="29">
        <f t="shared" si="80"/>
        <v>20</v>
      </c>
      <c r="AE54" s="92">
        <f t="shared" si="8"/>
        <v>120</v>
      </c>
      <c r="AF54" s="92">
        <f t="shared" si="9"/>
        <v>80</v>
      </c>
      <c r="AG54" s="92">
        <f t="shared" si="10"/>
        <v>60</v>
      </c>
      <c r="AH54" s="92">
        <f t="shared" si="11"/>
        <v>40</v>
      </c>
      <c r="AI54" s="95">
        <f>'ĐẤT PNN'!I54-'ĐẤT NN'!O54</f>
        <v>70</v>
      </c>
    </row>
    <row r="55" spans="1:35" s="38" customFormat="1" ht="110.25" customHeight="1" x14ac:dyDescent="0.25">
      <c r="A55" s="104">
        <f t="shared" si="12"/>
        <v>49</v>
      </c>
      <c r="B55" s="104" t="str">
        <f>'ĐẤT PNN'!B55</f>
        <v>VT4*0,8</v>
      </c>
      <c r="C55" s="104" t="s">
        <v>69</v>
      </c>
      <c r="D55" s="104" t="s">
        <v>31</v>
      </c>
      <c r="E55" s="104" t="s">
        <v>70</v>
      </c>
      <c r="F55" s="104" t="s">
        <v>64</v>
      </c>
      <c r="G55" s="99" t="str">
        <f t="shared" si="0"/>
        <v>Xã Thanh SơnDQCác đường nhóm IIVị trí 140</v>
      </c>
      <c r="H55" s="104"/>
      <c r="I55" s="104"/>
      <c r="J55" s="130" t="str">
        <f>'ĐẤT PNN'!D55</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có hiện trạng là đường nhựa, bê tông xi măng:
- Có bề rộng từ ≥3m đến &lt;5m, cách đường giao thông &gt;1.000m.
- Có bề rộng &lt;3m, cách đường giao thông &gt;200m.</v>
      </c>
      <c r="K55" s="130"/>
      <c r="L55" s="130"/>
      <c r="M55" s="107">
        <f t="shared" si="71"/>
        <v>20</v>
      </c>
      <c r="N55" s="107">
        <f t="shared" si="72"/>
        <v>20</v>
      </c>
      <c r="O55" s="107">
        <v>40</v>
      </c>
      <c r="P55" s="107">
        <v>40</v>
      </c>
      <c r="Q55" s="108">
        <v>1.1399999999999999</v>
      </c>
      <c r="R55" s="29">
        <f t="shared" si="73"/>
        <v>40</v>
      </c>
      <c r="S55" s="29">
        <f t="shared" si="74"/>
        <v>30</v>
      </c>
      <c r="T55" s="29">
        <f t="shared" si="75"/>
        <v>25</v>
      </c>
      <c r="U55" s="29">
        <f t="shared" si="76"/>
        <v>20</v>
      </c>
      <c r="V55" s="92">
        <f t="shared" si="3"/>
        <v>130</v>
      </c>
      <c r="W55" s="92">
        <f t="shared" si="4"/>
        <v>80</v>
      </c>
      <c r="X55" s="92">
        <f t="shared" si="5"/>
        <v>60</v>
      </c>
      <c r="Y55" s="92">
        <f t="shared" si="6"/>
        <v>40</v>
      </c>
      <c r="Z55" s="17">
        <f>'ĐẤT PNN'!U55</f>
        <v>2</v>
      </c>
      <c r="AA55" s="29">
        <f t="shared" si="77"/>
        <v>35</v>
      </c>
      <c r="AB55" s="29">
        <f t="shared" si="78"/>
        <v>30</v>
      </c>
      <c r="AC55" s="29">
        <f t="shared" si="79"/>
        <v>25</v>
      </c>
      <c r="AD55" s="29">
        <f t="shared" si="80"/>
        <v>20</v>
      </c>
      <c r="AE55" s="92">
        <f t="shared" si="8"/>
        <v>120</v>
      </c>
      <c r="AF55" s="92">
        <f t="shared" si="9"/>
        <v>80</v>
      </c>
      <c r="AG55" s="92">
        <f t="shared" si="10"/>
        <v>60</v>
      </c>
      <c r="AH55" s="92">
        <f t="shared" si="11"/>
        <v>40</v>
      </c>
      <c r="AI55" s="95">
        <f>'ĐẤT PNN'!I55-'ĐẤT NN'!O55</f>
        <v>70</v>
      </c>
    </row>
  </sheetData>
  <autoFilter ref="A6:WWF6" xr:uid="{322743B0-3787-407F-BD51-422107DAF1CD}"/>
  <mergeCells count="46">
    <mergeCell ref="J30:L30"/>
    <mergeCell ref="J18:L18"/>
    <mergeCell ref="J19:L19"/>
    <mergeCell ref="J25:L25"/>
    <mergeCell ref="N5:N6"/>
    <mergeCell ref="J24:L24"/>
    <mergeCell ref="J22:L22"/>
    <mergeCell ref="J23:L23"/>
    <mergeCell ref="J20:L20"/>
    <mergeCell ref="J8:L8"/>
    <mergeCell ref="J9:L9"/>
    <mergeCell ref="J10:L10"/>
    <mergeCell ref="J11:L11"/>
    <mergeCell ref="J17:L17"/>
    <mergeCell ref="J12:L12"/>
    <mergeCell ref="J13:L13"/>
    <mergeCell ref="J15:L15"/>
    <mergeCell ref="J16:L16"/>
    <mergeCell ref="J55:L55"/>
    <mergeCell ref="J43:L43"/>
    <mergeCell ref="J44:L44"/>
    <mergeCell ref="J45:L45"/>
    <mergeCell ref="J46:L46"/>
    <mergeCell ref="J47:L47"/>
    <mergeCell ref="J48:L48"/>
    <mergeCell ref="J50:L50"/>
    <mergeCell ref="J51:L51"/>
    <mergeCell ref="J52:L52"/>
    <mergeCell ref="J53:L53"/>
    <mergeCell ref="J54:L54"/>
    <mergeCell ref="A1:AA2"/>
    <mergeCell ref="J41:L41"/>
    <mergeCell ref="J34:L34"/>
    <mergeCell ref="J32:L32"/>
    <mergeCell ref="J33:L33"/>
    <mergeCell ref="J26:L26"/>
    <mergeCell ref="J27:L27"/>
    <mergeCell ref="J36:L36"/>
    <mergeCell ref="J37:L37"/>
    <mergeCell ref="J38:L38"/>
    <mergeCell ref="J39:L39"/>
    <mergeCell ref="J40:L40"/>
    <mergeCell ref="J29:L29"/>
    <mergeCell ref="J31:L31"/>
    <mergeCell ref="P3:Q3"/>
    <mergeCell ref="M5:M6"/>
  </mergeCells>
  <printOptions horizontalCentered="1"/>
  <pageMargins left="0.25" right="0.25" top="0.25" bottom="0.25" header="0.39370078740157499" footer="0.27559055118110198"/>
  <pageSetup paperSize="9" scale="78"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497B-47A4-40F4-B54F-71F06C244440}">
  <sheetPr codeName="Sheet8"/>
  <dimension ref="A1:C5"/>
  <sheetViews>
    <sheetView workbookViewId="0">
      <selection activeCell="E650" sqref="A650:XFD650"/>
    </sheetView>
  </sheetViews>
  <sheetFormatPr defaultRowHeight="15" x14ac:dyDescent="0.25"/>
  <cols>
    <col min="1" max="1" width="3.85546875" bestFit="1" customWidth="1"/>
    <col min="2" max="2" width="35.28515625" customWidth="1"/>
    <col min="3" max="3" width="21.42578125" customWidth="1"/>
  </cols>
  <sheetData>
    <row r="1" spans="1:3" ht="63" x14ac:dyDescent="0.25">
      <c r="A1" s="70" t="s">
        <v>0</v>
      </c>
      <c r="B1" s="70" t="s">
        <v>22</v>
      </c>
      <c r="C1" s="70" t="s">
        <v>23</v>
      </c>
    </row>
    <row r="2" spans="1:3" ht="31.5" x14ac:dyDescent="0.25">
      <c r="A2" s="71">
        <v>1</v>
      </c>
      <c r="B2" s="72" t="s">
        <v>24</v>
      </c>
      <c r="C2" s="73"/>
    </row>
    <row r="3" spans="1:3" ht="31.5" x14ac:dyDescent="0.25">
      <c r="A3" s="74"/>
      <c r="B3" s="72" t="s">
        <v>25</v>
      </c>
      <c r="C3" s="75">
        <v>360</v>
      </c>
    </row>
    <row r="4" spans="1:3" ht="31.5" x14ac:dyDescent="0.25">
      <c r="A4" s="71">
        <v>2</v>
      </c>
      <c r="B4" s="72" t="s">
        <v>26</v>
      </c>
      <c r="C4" s="73"/>
    </row>
    <row r="5" spans="1:3" ht="31.5" x14ac:dyDescent="0.25">
      <c r="A5" s="74"/>
      <c r="B5" s="72" t="s">
        <v>27</v>
      </c>
      <c r="C5" s="75">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2026-04-10T15:44:48Z</cp:lastPrinted>
  <dcterms:created xsi:type="dcterms:W3CDTF">2025-08-18T04:18:15Z</dcterms:created>
  <dcterms:modified xsi:type="dcterms:W3CDTF">2026-04-16T08:54:20Z</dcterms:modified>
</cp:coreProperties>
</file>